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323" firstSheet="4" activeTab="5"/>
  </bookViews>
  <sheets>
    <sheet name="25.12" sheetId="4" r:id="rId1"/>
    <sheet name="01.12" sheetId="2" r:id="rId2"/>
    <sheet name="sistem" sheetId="3" r:id="rId3"/>
    <sheet name="beta" sheetId="1" r:id="rId4"/>
    <sheet name="Sheet2" sheetId="6" r:id="rId5"/>
    <sheet name="pivotable" sheetId="5" r:id="rId6"/>
    <sheet name="Sheet1" sheetId="7" r:id="rId7"/>
  </sheets>
  <calcPr calcId="145621"/>
  <pivotCaches>
    <pivotCache cacheId="0" r:id="rId8"/>
  </pivotCaches>
  <fileRecoveryPr repairLoad="1"/>
</workbook>
</file>

<file path=xl/calcChain.xml><?xml version="1.0" encoding="utf-8"?>
<calcChain xmlns="http://schemas.openxmlformats.org/spreadsheetml/2006/main">
  <c r="AD1490" i="5" l="1"/>
  <c r="AD1492" i="5"/>
  <c r="AD1488" i="5"/>
  <c r="H1594" i="5"/>
  <c r="I1594" i="5"/>
  <c r="J1594" i="5"/>
  <c r="K1594" i="5"/>
  <c r="G1594" i="5"/>
  <c r="Y1488" i="5"/>
  <c r="Z1488" i="5"/>
  <c r="AA1488" i="5"/>
  <c r="AB1488" i="5"/>
  <c r="G1488" i="5"/>
  <c r="H1488" i="5"/>
  <c r="I1488" i="5"/>
  <c r="J1488" i="5"/>
  <c r="K1488" i="5"/>
  <c r="L1488" i="5"/>
  <c r="T6" i="5"/>
  <c r="T4" i="5"/>
  <c r="X1488" i="5"/>
  <c r="AD1383" i="5" l="1"/>
  <c r="E1274" i="5"/>
  <c r="F1274" i="5"/>
  <c r="M1382" i="5"/>
  <c r="AJ1274" i="5" l="1"/>
  <c r="AK1274" i="5"/>
  <c r="AL1274" i="5"/>
  <c r="AM1274" i="5"/>
  <c r="AN1274" i="5"/>
  <c r="AI1274" i="5"/>
  <c r="G1274" i="5"/>
  <c r="H1274" i="5"/>
  <c r="J1274" i="5"/>
  <c r="K1274" i="5"/>
  <c r="I1274" i="5"/>
  <c r="AI1170" i="5" l="1"/>
  <c r="AJ1170" i="5"/>
  <c r="AK1170" i="5"/>
  <c r="AL1170" i="5"/>
  <c r="AM1170" i="5"/>
  <c r="AN1170" i="5"/>
  <c r="T1170" i="5"/>
  <c r="U1170" i="5"/>
  <c r="V1170" i="5"/>
  <c r="W1170" i="5"/>
  <c r="X1170" i="5"/>
  <c r="Y1170" i="5"/>
  <c r="F1170" i="5"/>
  <c r="G1170" i="5"/>
  <c r="H1170" i="5"/>
  <c r="I1170" i="5"/>
  <c r="J1170" i="5"/>
  <c r="E1170" i="5"/>
  <c r="AI1063" i="5"/>
  <c r="AJ1063" i="5"/>
  <c r="AK1063" i="5"/>
  <c r="AL1063" i="5"/>
  <c r="AM1063" i="5"/>
  <c r="AN1063" i="5"/>
  <c r="U1063" i="5"/>
  <c r="V1063" i="5"/>
  <c r="W1063" i="5"/>
  <c r="X1063" i="5"/>
  <c r="Y1063" i="5"/>
  <c r="T1063" i="5"/>
  <c r="F1063" i="5"/>
  <c r="G1063" i="5"/>
  <c r="H1063" i="5"/>
  <c r="I1063" i="5"/>
  <c r="J1063" i="5"/>
  <c r="E1063" i="5"/>
  <c r="K957" i="5" l="1"/>
  <c r="K797" i="5"/>
  <c r="K645" i="5"/>
  <c r="C645" i="5" l="1"/>
  <c r="C160" i="5"/>
  <c r="C481" i="5"/>
  <c r="K481" i="5"/>
  <c r="K321" i="5"/>
  <c r="K160" i="5"/>
  <c r="S11" i="4" l="1"/>
  <c r="P94" i="4" l="1"/>
  <c r="P95" i="4"/>
  <c r="P93" i="4"/>
  <c r="P90" i="4"/>
  <c r="P91" i="4"/>
  <c r="P89" i="4"/>
  <c r="P79" i="4"/>
  <c r="P80" i="4"/>
  <c r="P78" i="4"/>
  <c r="P75" i="4"/>
  <c r="P76" i="4"/>
  <c r="P74" i="4"/>
  <c r="P69" i="4"/>
  <c r="P70" i="4"/>
  <c r="P68" i="4"/>
  <c r="P64" i="4"/>
  <c r="P65" i="4"/>
  <c r="P63" i="4"/>
  <c r="P53" i="4"/>
  <c r="P54" i="4"/>
  <c r="P52" i="4"/>
  <c r="P49" i="4"/>
  <c r="P50" i="4"/>
  <c r="P48" i="4"/>
  <c r="P43" i="4"/>
  <c r="P44" i="4"/>
  <c r="P42" i="4"/>
  <c r="P38" i="4"/>
  <c r="P39" i="4"/>
  <c r="P37" i="4"/>
  <c r="P14" i="4"/>
  <c r="P15" i="4"/>
  <c r="P13" i="4"/>
  <c r="P9" i="4"/>
  <c r="P10" i="4"/>
  <c r="P8" i="4"/>
  <c r="P101" i="4" l="1"/>
  <c r="P100" i="4"/>
  <c r="P99" i="4"/>
  <c r="P21" i="4"/>
  <c r="P22" i="4"/>
  <c r="P20" i="4"/>
  <c r="P105" i="4" l="1"/>
  <c r="P106" i="4"/>
  <c r="P107" i="4"/>
  <c r="P104" i="4"/>
  <c r="P26" i="4"/>
  <c r="P27" i="4"/>
  <c r="P28" i="4"/>
  <c r="P25" i="4"/>
</calcChain>
</file>

<file path=xl/sharedStrings.xml><?xml version="1.0" encoding="utf-8"?>
<sst xmlns="http://schemas.openxmlformats.org/spreadsheetml/2006/main" count="810" uniqueCount="103">
  <si>
    <t>Sistem 1</t>
  </si>
  <si>
    <t>m</t>
  </si>
  <si>
    <t>n</t>
  </si>
  <si>
    <t>slatype</t>
  </si>
  <si>
    <t>pi</t>
  </si>
  <si>
    <t>tau</t>
  </si>
  <si>
    <t>p</t>
  </si>
  <si>
    <t>pcor</t>
  </si>
  <si>
    <t>v1</t>
  </si>
  <si>
    <t>kappa</t>
  </si>
  <si>
    <t>replica</t>
  </si>
  <si>
    <t>seed</t>
  </si>
  <si>
    <t>S</t>
  </si>
  <si>
    <t>after warmup=60</t>
  </si>
  <si>
    <t>Beta</t>
  </si>
  <si>
    <t>Prevtard</t>
  </si>
  <si>
    <t>Cortard</t>
  </si>
  <si>
    <t>PrevEarl</t>
  </si>
  <si>
    <t>z</t>
  </si>
  <si>
    <t>Time</t>
  </si>
  <si>
    <t>GAP</t>
  </si>
  <si>
    <t>1440 - default</t>
  </si>
  <si>
    <t>4 weeks</t>
  </si>
  <si>
    <t>2 weeks</t>
  </si>
  <si>
    <t>1 week</t>
  </si>
  <si>
    <t>Sistem 2</t>
  </si>
  <si>
    <t>Ymaxviol</t>
  </si>
  <si>
    <t>Z</t>
  </si>
  <si>
    <t>1080 - 45 days</t>
  </si>
  <si>
    <t>LOOSE SYSTEM</t>
  </si>
  <si>
    <t>Load(Daily)</t>
  </si>
  <si>
    <t>SP Load(weekly)</t>
  </si>
  <si>
    <t>TIGHT SYSTEM</t>
  </si>
  <si>
    <t>Notes</t>
  </si>
  <si>
    <t>Beta: First lower limit of the preventive interval</t>
  </si>
  <si>
    <t>Loose System - 4 weeks tries scheduling jobs earlier because it has sufficient capacity to do so</t>
  </si>
  <si>
    <t>Tight System- 4 weeks could not manage to schedule jobs earlier due to high load. So it results in high tardiness</t>
  </si>
  <si>
    <t>SLAviol</t>
  </si>
  <si>
    <t>load</t>
  </si>
  <si>
    <t>Gap</t>
  </si>
  <si>
    <t>m=2</t>
  </si>
  <si>
    <t>m=3</t>
  </si>
  <si>
    <t>F</t>
  </si>
  <si>
    <t>Close to Most Loaded System</t>
  </si>
  <si>
    <t>Least Loaded System</t>
  </si>
  <si>
    <t>Middle Loaded System</t>
  </si>
  <si>
    <t>Prev+Cor</t>
  </si>
  <si>
    <t>Prev</t>
  </si>
  <si>
    <t>15 dk'da çözüm yok</t>
  </si>
  <si>
    <t>SLA</t>
  </si>
  <si>
    <t>Case 1</t>
  </si>
  <si>
    <t>Case 2</t>
  </si>
  <si>
    <t>v</t>
  </si>
  <si>
    <t>Sistem 3*</t>
  </si>
  <si>
    <t>Uygulanan</t>
  </si>
  <si>
    <t>wait</t>
  </si>
  <si>
    <t>slaviol</t>
  </si>
  <si>
    <t>buffer</t>
  </si>
  <si>
    <t>Yorumlar</t>
  </si>
  <si>
    <t xml:space="preserve">Wait ile load burada tam paralel değil. </t>
  </si>
  <si>
    <t>__&gt; Buffer iyi değil!</t>
  </si>
  <si>
    <t>__&gt; 20'ye kadar buffer yeterli</t>
  </si>
  <si>
    <t>__&gt; Cortard iyileşmeme nedeni corrrectivelerin 24 sa içinde bakıma alınması. O nedenle pek fazla geriye çekilemiyor!</t>
  </si>
  <si>
    <t>Load ve weight paralel azalmış</t>
  </si>
  <si>
    <t>Buffer koyma load ve wait'i aynı anda azaltmış</t>
  </si>
  <si>
    <t>wait ve load paralel değil</t>
  </si>
  <si>
    <t>Very crowded, jobs cannot be pulled back, so ealiness is little</t>
  </si>
  <si>
    <t>m=3 has more space, so system increases earliness</t>
  </si>
  <si>
    <t>In all systems, increasing capacity is justified.</t>
  </si>
  <si>
    <t>As load increases, earl is decreased for m=2 and increased for m=3</t>
  </si>
  <si>
    <t>m=3 iken buffer olumsuz sonuç veriyor çünkü prevarl artmış ama diğerleri aynı oranda azalmamış, hatta Z artmış</t>
  </si>
  <si>
    <t>Heur +Prev+Cor</t>
  </si>
  <si>
    <t>Heur +Prev</t>
  </si>
  <si>
    <t>Cor + Prev+Heur</t>
  </si>
  <si>
    <t>Prev+Heur</t>
  </si>
  <si>
    <t>Heur+Prev</t>
  </si>
  <si>
    <t>Cor+Prev+Heur</t>
  </si>
  <si>
    <t>Loaded than middle</t>
  </si>
  <si>
    <t>Genel yorum</t>
  </si>
  <si>
    <t>Capacity expansion is favored in all KPI's except wait. Because it deals with more jobs than m=2 due to capacity epansion which result in increased total weight per SP.</t>
  </si>
  <si>
    <t>m=2'de 80% load'dan önce genelde default sonuç daha iyi. Oradan sonra buffer daha etkili olmuş</t>
  </si>
  <si>
    <t>Average of Prevtard</t>
  </si>
  <si>
    <t>Average of Cortard</t>
  </si>
  <si>
    <t>Average of PrevEarl</t>
  </si>
  <si>
    <t>Row Labels</t>
  </si>
  <si>
    <t>Grand Total</t>
  </si>
  <si>
    <t>Average of Ymaxviol</t>
  </si>
  <si>
    <t>week</t>
  </si>
  <si>
    <t>#prevs</t>
  </si>
  <si>
    <t>#cors</t>
  </si>
  <si>
    <t>target</t>
  </si>
  <si>
    <t>Mu</t>
  </si>
  <si>
    <t>70 oburu</t>
  </si>
  <si>
    <t>warnupa bak</t>
  </si>
  <si>
    <t>66 vs 0,25 var</t>
  </si>
  <si>
    <t>Earltard</t>
  </si>
  <si>
    <t>Earl</t>
  </si>
  <si>
    <t>Wait</t>
  </si>
  <si>
    <t>heuristic her cozumde entegre olamıyor</t>
  </si>
  <si>
    <t>modelde earinessa yonlendir</t>
  </si>
  <si>
    <t>buffer=10</t>
  </si>
  <si>
    <t>anticip</t>
  </si>
  <si>
    <t>model earl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</si>
</sst>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2" fillId="0" borderId="0" xfId="1"/>
    <xf numFmtId="0" fontId="2" fillId="2" borderId="0" xfId="1" applyFill="1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/>
    <xf numFmtId="0" fontId="3" fillId="0" borderId="0" xfId="0" applyFon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2" borderId="0" xfId="0" applyNumberFormat="1" applyFill="1"/>
    <xf numFmtId="2" fontId="0" fillId="0" borderId="0" xfId="0" applyNumberFormat="1" applyFill="1"/>
    <xf numFmtId="0" fontId="3" fillId="0" borderId="0" xfId="0" applyFont="1" applyFill="1"/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[earliness-tardiness statistics.xlsx]Sheet2!PivotTable1</c:name>
    <c:fmtId val="4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Average of Ymaxviol</c:v>
                </c:pt>
              </c:strCache>
            </c:strRef>
          </c:tx>
          <c:invertIfNegative val="0"/>
          <c:cat>
            <c:multiLvlStrRef>
              <c:f>Sheet2!$A$4:$A$24</c:f>
              <c:multiLvlStrCache>
                <c:ptCount val="12"/>
                <c:lvl>
                  <c:pt idx="0">
                    <c:v>Prev</c:v>
                  </c:pt>
                  <c:pt idx="1">
                    <c:v>Prev+Cor</c:v>
                  </c:pt>
                  <c:pt idx="2">
                    <c:v>Prev</c:v>
                  </c:pt>
                  <c:pt idx="3">
                    <c:v>Prev+Cor</c:v>
                  </c:pt>
                  <c:pt idx="4">
                    <c:v>Prev</c:v>
                  </c:pt>
                  <c:pt idx="5">
                    <c:v>Prev+Cor</c:v>
                  </c:pt>
                  <c:pt idx="6">
                    <c:v>Prev</c:v>
                  </c:pt>
                  <c:pt idx="7">
                    <c:v>Prev+Cor</c:v>
                  </c:pt>
                  <c:pt idx="8">
                    <c:v>Prev</c:v>
                  </c:pt>
                  <c:pt idx="9">
                    <c:v>Prev+Cor</c:v>
                  </c:pt>
                  <c:pt idx="10">
                    <c:v>Prev</c:v>
                  </c:pt>
                  <c:pt idx="11">
                    <c:v>Prev+Cor</c:v>
                  </c:pt>
                </c:lvl>
                <c:lvl>
                  <c:pt idx="0">
                    <c:v>0</c:v>
                  </c:pt>
                  <c:pt idx="2">
                    <c:v>10</c:v>
                  </c:pt>
                  <c:pt idx="4">
                    <c:v>20</c:v>
                  </c:pt>
                  <c:pt idx="6">
                    <c:v>0</c:v>
                  </c:pt>
                  <c:pt idx="8">
                    <c:v>10</c:v>
                  </c:pt>
                  <c:pt idx="10">
                    <c:v>20</c:v>
                  </c:pt>
                </c:lvl>
                <c:lvl>
                  <c:pt idx="0">
                    <c:v>2</c:v>
                  </c:pt>
                  <c:pt idx="6">
                    <c:v>3</c:v>
                  </c:pt>
                </c:lvl>
              </c:multiLvlStrCache>
            </c:multiLvlStrRef>
          </c:cat>
          <c:val>
            <c:numRef>
              <c:f>Sheet2!$B$4:$B$24</c:f>
              <c:numCache>
                <c:formatCode>General</c:formatCode>
                <c:ptCount val="12"/>
                <c:pt idx="0">
                  <c:v>27.627500000000001</c:v>
                </c:pt>
                <c:pt idx="1">
                  <c:v>60.731249999999996</c:v>
                </c:pt>
                <c:pt idx="2">
                  <c:v>31.259999999999998</c:v>
                </c:pt>
                <c:pt idx="3">
                  <c:v>56.672499999999999</c:v>
                </c:pt>
                <c:pt idx="4">
                  <c:v>29.16</c:v>
                </c:pt>
                <c:pt idx="5">
                  <c:v>65.513121859999998</c:v>
                </c:pt>
                <c:pt idx="6">
                  <c:v>0.36375000000000002</c:v>
                </c:pt>
                <c:pt idx="7">
                  <c:v>7.2112500000000006</c:v>
                </c:pt>
                <c:pt idx="8">
                  <c:v>9.8750000000000004E-2</c:v>
                </c:pt>
                <c:pt idx="9">
                  <c:v>2.6087500000000001</c:v>
                </c:pt>
                <c:pt idx="10">
                  <c:v>3.7499999999999999E-2</c:v>
                </c:pt>
                <c:pt idx="11">
                  <c:v>1.62625</c:v>
                </c:pt>
              </c:numCache>
            </c:numRef>
          </c:val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Average of Prevtard</c:v>
                </c:pt>
              </c:strCache>
            </c:strRef>
          </c:tx>
          <c:invertIfNegative val="0"/>
          <c:cat>
            <c:multiLvlStrRef>
              <c:f>Sheet2!$A$4:$A$24</c:f>
              <c:multiLvlStrCache>
                <c:ptCount val="12"/>
                <c:lvl>
                  <c:pt idx="0">
                    <c:v>Prev</c:v>
                  </c:pt>
                  <c:pt idx="1">
                    <c:v>Prev+Cor</c:v>
                  </c:pt>
                  <c:pt idx="2">
                    <c:v>Prev</c:v>
                  </c:pt>
                  <c:pt idx="3">
                    <c:v>Prev+Cor</c:v>
                  </c:pt>
                  <c:pt idx="4">
                    <c:v>Prev</c:v>
                  </c:pt>
                  <c:pt idx="5">
                    <c:v>Prev+Cor</c:v>
                  </c:pt>
                  <c:pt idx="6">
                    <c:v>Prev</c:v>
                  </c:pt>
                  <c:pt idx="7">
                    <c:v>Prev+Cor</c:v>
                  </c:pt>
                  <c:pt idx="8">
                    <c:v>Prev</c:v>
                  </c:pt>
                  <c:pt idx="9">
                    <c:v>Prev+Cor</c:v>
                  </c:pt>
                  <c:pt idx="10">
                    <c:v>Prev</c:v>
                  </c:pt>
                  <c:pt idx="11">
                    <c:v>Prev+Cor</c:v>
                  </c:pt>
                </c:lvl>
                <c:lvl>
                  <c:pt idx="0">
                    <c:v>0</c:v>
                  </c:pt>
                  <c:pt idx="2">
                    <c:v>10</c:v>
                  </c:pt>
                  <c:pt idx="4">
                    <c:v>20</c:v>
                  </c:pt>
                  <c:pt idx="6">
                    <c:v>0</c:v>
                  </c:pt>
                  <c:pt idx="8">
                    <c:v>10</c:v>
                  </c:pt>
                  <c:pt idx="10">
                    <c:v>20</c:v>
                  </c:pt>
                </c:lvl>
                <c:lvl>
                  <c:pt idx="0">
                    <c:v>2</c:v>
                  </c:pt>
                  <c:pt idx="6">
                    <c:v>3</c:v>
                  </c:pt>
                </c:lvl>
              </c:multiLvlStrCache>
            </c:multiLvlStrRef>
          </c:cat>
          <c:val>
            <c:numRef>
              <c:f>Sheet2!$C$4:$C$24</c:f>
              <c:numCache>
                <c:formatCode>General</c:formatCode>
                <c:ptCount val="12"/>
                <c:pt idx="0">
                  <c:v>52.114999999999995</c:v>
                </c:pt>
                <c:pt idx="1">
                  <c:v>91.631697428223035</c:v>
                </c:pt>
                <c:pt idx="2">
                  <c:v>52.47625</c:v>
                </c:pt>
                <c:pt idx="3">
                  <c:v>85.037525634630313</c:v>
                </c:pt>
                <c:pt idx="4">
                  <c:v>48.457500000000003</c:v>
                </c:pt>
                <c:pt idx="5">
                  <c:v>92.837674145719433</c:v>
                </c:pt>
                <c:pt idx="6">
                  <c:v>7.65</c:v>
                </c:pt>
                <c:pt idx="7">
                  <c:v>24.102134271978024</c:v>
                </c:pt>
                <c:pt idx="8">
                  <c:v>2.76125</c:v>
                </c:pt>
                <c:pt idx="9">
                  <c:v>13.462000343406594</c:v>
                </c:pt>
                <c:pt idx="10">
                  <c:v>0.66375000000000006</c:v>
                </c:pt>
                <c:pt idx="11">
                  <c:v>8.9478691620879118</c:v>
                </c:pt>
              </c:numCache>
            </c:numRef>
          </c:val>
        </c:ser>
        <c:ser>
          <c:idx val="2"/>
          <c:order val="2"/>
          <c:tx>
            <c:strRef>
              <c:f>Sheet2!$D$3</c:f>
              <c:strCache>
                <c:ptCount val="1"/>
                <c:pt idx="0">
                  <c:v>Average of Cortard</c:v>
                </c:pt>
              </c:strCache>
            </c:strRef>
          </c:tx>
          <c:invertIfNegative val="0"/>
          <c:cat>
            <c:multiLvlStrRef>
              <c:f>Sheet2!$A$4:$A$24</c:f>
              <c:multiLvlStrCache>
                <c:ptCount val="12"/>
                <c:lvl>
                  <c:pt idx="0">
                    <c:v>Prev</c:v>
                  </c:pt>
                  <c:pt idx="1">
                    <c:v>Prev+Cor</c:v>
                  </c:pt>
                  <c:pt idx="2">
                    <c:v>Prev</c:v>
                  </c:pt>
                  <c:pt idx="3">
                    <c:v>Prev+Cor</c:v>
                  </c:pt>
                  <c:pt idx="4">
                    <c:v>Prev</c:v>
                  </c:pt>
                  <c:pt idx="5">
                    <c:v>Prev+Cor</c:v>
                  </c:pt>
                  <c:pt idx="6">
                    <c:v>Prev</c:v>
                  </c:pt>
                  <c:pt idx="7">
                    <c:v>Prev+Cor</c:v>
                  </c:pt>
                  <c:pt idx="8">
                    <c:v>Prev</c:v>
                  </c:pt>
                  <c:pt idx="9">
                    <c:v>Prev+Cor</c:v>
                  </c:pt>
                  <c:pt idx="10">
                    <c:v>Prev</c:v>
                  </c:pt>
                  <c:pt idx="11">
                    <c:v>Prev+Cor</c:v>
                  </c:pt>
                </c:lvl>
                <c:lvl>
                  <c:pt idx="0">
                    <c:v>0</c:v>
                  </c:pt>
                  <c:pt idx="2">
                    <c:v>10</c:v>
                  </c:pt>
                  <c:pt idx="4">
                    <c:v>20</c:v>
                  </c:pt>
                  <c:pt idx="6">
                    <c:v>0</c:v>
                  </c:pt>
                  <c:pt idx="8">
                    <c:v>10</c:v>
                  </c:pt>
                  <c:pt idx="10">
                    <c:v>20</c:v>
                  </c:pt>
                </c:lvl>
                <c:lvl>
                  <c:pt idx="0">
                    <c:v>2</c:v>
                  </c:pt>
                  <c:pt idx="6">
                    <c:v>3</c:v>
                  </c:pt>
                </c:lvl>
              </c:multiLvlStrCache>
            </c:multiLvlStrRef>
          </c:cat>
          <c:val>
            <c:numRef>
              <c:f>Sheet2!$D$4:$D$24</c:f>
              <c:numCache>
                <c:formatCode>General</c:formatCode>
                <c:ptCount val="12"/>
                <c:pt idx="0">
                  <c:v>0</c:v>
                </c:pt>
                <c:pt idx="1">
                  <c:v>5.8164420518789495</c:v>
                </c:pt>
                <c:pt idx="2">
                  <c:v>0</c:v>
                </c:pt>
                <c:pt idx="3">
                  <c:v>5.5025974115951666</c:v>
                </c:pt>
                <c:pt idx="4">
                  <c:v>0</c:v>
                </c:pt>
                <c:pt idx="5">
                  <c:v>5.2014417774174699</c:v>
                </c:pt>
                <c:pt idx="6">
                  <c:v>0</c:v>
                </c:pt>
                <c:pt idx="7">
                  <c:v>4.6169408195970698</c:v>
                </c:pt>
                <c:pt idx="8">
                  <c:v>0</c:v>
                </c:pt>
                <c:pt idx="9">
                  <c:v>4.4228783195970696</c:v>
                </c:pt>
                <c:pt idx="10">
                  <c:v>0</c:v>
                </c:pt>
                <c:pt idx="11">
                  <c:v>4.246759958791209</c:v>
                </c:pt>
              </c:numCache>
            </c:numRef>
          </c:val>
        </c:ser>
        <c:ser>
          <c:idx val="3"/>
          <c:order val="3"/>
          <c:tx>
            <c:strRef>
              <c:f>Sheet2!$E$3</c:f>
              <c:strCache>
                <c:ptCount val="1"/>
                <c:pt idx="0">
                  <c:v>Average of PrevEarl</c:v>
                </c:pt>
              </c:strCache>
            </c:strRef>
          </c:tx>
          <c:invertIfNegative val="0"/>
          <c:cat>
            <c:multiLvlStrRef>
              <c:f>Sheet2!$A$4:$A$24</c:f>
              <c:multiLvlStrCache>
                <c:ptCount val="12"/>
                <c:lvl>
                  <c:pt idx="0">
                    <c:v>Prev</c:v>
                  </c:pt>
                  <c:pt idx="1">
                    <c:v>Prev+Cor</c:v>
                  </c:pt>
                  <c:pt idx="2">
                    <c:v>Prev</c:v>
                  </c:pt>
                  <c:pt idx="3">
                    <c:v>Prev+Cor</c:v>
                  </c:pt>
                  <c:pt idx="4">
                    <c:v>Prev</c:v>
                  </c:pt>
                  <c:pt idx="5">
                    <c:v>Prev+Cor</c:v>
                  </c:pt>
                  <c:pt idx="6">
                    <c:v>Prev</c:v>
                  </c:pt>
                  <c:pt idx="7">
                    <c:v>Prev+Cor</c:v>
                  </c:pt>
                  <c:pt idx="8">
                    <c:v>Prev</c:v>
                  </c:pt>
                  <c:pt idx="9">
                    <c:v>Prev+Cor</c:v>
                  </c:pt>
                  <c:pt idx="10">
                    <c:v>Prev</c:v>
                  </c:pt>
                  <c:pt idx="11">
                    <c:v>Prev+Cor</c:v>
                  </c:pt>
                </c:lvl>
                <c:lvl>
                  <c:pt idx="0">
                    <c:v>0</c:v>
                  </c:pt>
                  <c:pt idx="2">
                    <c:v>10</c:v>
                  </c:pt>
                  <c:pt idx="4">
                    <c:v>20</c:v>
                  </c:pt>
                  <c:pt idx="6">
                    <c:v>0</c:v>
                  </c:pt>
                  <c:pt idx="8">
                    <c:v>10</c:v>
                  </c:pt>
                  <c:pt idx="10">
                    <c:v>20</c:v>
                  </c:pt>
                </c:lvl>
                <c:lvl>
                  <c:pt idx="0">
                    <c:v>2</c:v>
                  </c:pt>
                  <c:pt idx="6">
                    <c:v>3</c:v>
                  </c:pt>
                </c:lvl>
              </c:multiLvlStrCache>
            </c:multiLvlStrRef>
          </c:cat>
          <c:val>
            <c:numRef>
              <c:f>Sheet2!$E$4:$E$24</c:f>
              <c:numCache>
                <c:formatCode>General</c:formatCode>
                <c:ptCount val="12"/>
                <c:pt idx="0">
                  <c:v>2.59</c:v>
                </c:pt>
                <c:pt idx="1">
                  <c:v>1.1768580257177697</c:v>
                </c:pt>
                <c:pt idx="2">
                  <c:v>7.1887499999999998</c:v>
                </c:pt>
                <c:pt idx="3">
                  <c:v>3.7717060192883274</c:v>
                </c:pt>
                <c:pt idx="4">
                  <c:v>12.591249999999999</c:v>
                </c:pt>
                <c:pt idx="5">
                  <c:v>6.7524819558597438</c:v>
                </c:pt>
                <c:pt idx="6">
                  <c:v>3.09</c:v>
                </c:pt>
                <c:pt idx="7">
                  <c:v>1.6227964743589745</c:v>
                </c:pt>
                <c:pt idx="8">
                  <c:v>13.135000000000002</c:v>
                </c:pt>
                <c:pt idx="9">
                  <c:v>8.4845976419413915</c:v>
                </c:pt>
                <c:pt idx="10">
                  <c:v>24.866250000000001</c:v>
                </c:pt>
                <c:pt idx="11">
                  <c:v>19.896831501831503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718336"/>
        <c:axId val="176213376"/>
      </c:barChart>
      <c:catAx>
        <c:axId val="200718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76213376"/>
        <c:crosses val="autoZero"/>
        <c:auto val="1"/>
        <c:lblAlgn val="ctr"/>
        <c:lblOffset val="100"/>
        <c:noMultiLvlLbl val="0"/>
      </c:catAx>
      <c:valAx>
        <c:axId val="176213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0718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323849</xdr:colOff>
      <xdr:row>1</xdr:row>
      <xdr:rowOff>114299</xdr:rowOff>
    </xdr:from>
    <xdr:to>
      <xdr:col>9</xdr:col>
      <xdr:colOff>714375</xdr:colOff>
      <xdr:row>26</xdr:row>
      <xdr:rowOff>180974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101.571964351853" createdVersion="4" refreshedVersion="4" minRefreshableVersion="3" recordCount="48">
  <cacheSource type="worksheet">
    <worksheetSource ref="C1:N49" sheet="pivotable"/>
  </cacheSource>
  <cacheFields count="12">
    <cacheField name="System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Maint" numFmtId="0">
      <sharedItems count="2">
        <s v="Prev"/>
        <s v="Prev+Cor"/>
      </sharedItems>
    </cacheField>
    <cacheField name="m" numFmtId="0">
      <sharedItems containsSemiMixedTypes="0" containsString="0" containsNumber="1" containsInteger="1" minValue="2" maxValue="3" count="2">
        <n v="2"/>
        <n v="3"/>
      </sharedItems>
    </cacheField>
    <cacheField name="buffer" numFmtId="0">
      <sharedItems containsSemiMixedTypes="0" containsString="0" containsNumber="1" containsInteger="1" minValue="0" maxValue="20" count="3">
        <n v="0"/>
        <n v="10"/>
        <n v="20"/>
      </sharedItems>
    </cacheField>
    <cacheField name="slaviol" numFmtId="0">
      <sharedItems containsSemiMixedTypes="0" containsString="0" containsNumber="1" minValue="0" maxValue="3.25"/>
    </cacheField>
    <cacheField name="Ymaxviol" numFmtId="0">
      <sharedItems containsSemiMixedTypes="0" containsString="0" containsNumber="1" minValue="0" maxValue="221.35"/>
    </cacheField>
    <cacheField name="Prevtard" numFmtId="0">
      <sharedItems containsSemiMixedTypes="0" containsString="0" containsNumber="1" minValue="0.105" maxValue="268.89999999999998"/>
    </cacheField>
    <cacheField name="Cortard" numFmtId="0">
      <sharedItems containsSemiMixedTypes="0" containsString="0" containsNumber="1" minValue="0" maxValue="8.0350000000000001"/>
    </cacheField>
    <cacheField name="PrevEarl" numFmtId="0">
      <sharedItems containsSemiMixedTypes="0" containsString="0" containsNumber="1" minValue="0" maxValue="31.695"/>
    </cacheField>
    <cacheField name="wait" numFmtId="0">
      <sharedItems containsSemiMixedTypes="0" containsString="0" containsNumber="1" minValue="15.32" maxValue="40.034999999999997"/>
    </cacheField>
    <cacheField name="load" numFmtId="0">
      <sharedItems containsSemiMixedTypes="0" containsString="0" containsNumber="1" minValue="43.34027777" maxValue="96.552083379999999"/>
    </cacheField>
    <cacheField name="Z" numFmtId="2">
      <sharedItems containsSemiMixedTypes="0" containsString="0" containsNumber="1" minValue="4.3599999999999994" maxValue="744.009999999999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x v="0"/>
    <x v="0"/>
    <n v="0"/>
    <n v="0"/>
    <n v="5.66"/>
    <n v="0"/>
    <n v="2.7749999999999999"/>
    <n v="16.094999999999999"/>
    <n v="65.572916629999995"/>
    <n v="8.4350000000000005"/>
  </r>
  <r>
    <x v="0"/>
    <x v="0"/>
    <x v="0"/>
    <x v="1"/>
    <n v="0"/>
    <n v="0"/>
    <n v="3.48"/>
    <n v="0"/>
    <n v="10"/>
    <n v="16.105"/>
    <n v="64.843750029999995"/>
    <n v="13.48"/>
  </r>
  <r>
    <x v="0"/>
    <x v="0"/>
    <x v="0"/>
    <x v="2"/>
    <n v="0"/>
    <n v="0"/>
    <n v="1.7050000000000001"/>
    <n v="0"/>
    <n v="18.399999999999999"/>
    <n v="15.32"/>
    <n v="62.812500020000002"/>
    <n v="20.104999999999997"/>
  </r>
  <r>
    <x v="0"/>
    <x v="0"/>
    <x v="1"/>
    <x v="0"/>
    <n v="0"/>
    <n v="0"/>
    <n v="3.2949999999999999"/>
    <n v="0"/>
    <n v="1.0649999999999999"/>
    <n v="20.420000000000002"/>
    <n v="50.479166650000003"/>
    <n v="4.3599999999999994"/>
  </r>
  <r>
    <x v="0"/>
    <x v="0"/>
    <x v="1"/>
    <x v="1"/>
    <n v="0"/>
    <n v="0"/>
    <n v="0.745"/>
    <n v="0"/>
    <n v="10.85"/>
    <n v="18.934999999999999"/>
    <n v="45.986111100000002"/>
    <n v="11.594999999999999"/>
  </r>
  <r>
    <x v="0"/>
    <x v="0"/>
    <x v="1"/>
    <x v="2"/>
    <n v="0"/>
    <n v="0"/>
    <n v="0.21"/>
    <n v="0"/>
    <n v="20.414999999999999"/>
    <n v="19.715"/>
    <n v="43.34027777"/>
    <n v="20.625"/>
  </r>
  <r>
    <x v="0"/>
    <x v="1"/>
    <x v="0"/>
    <x v="0"/>
    <n v="0"/>
    <n v="0"/>
    <n v="15.756789712892139"/>
    <n v="4.6707682075157964"/>
    <n v="1.3624321028710786"/>
    <n v="20.727247533532868"/>
    <n v="78.780530630251633"/>
    <n v="31.131526438310608"/>
  </r>
  <r>
    <x v="0"/>
    <x v="1"/>
    <x v="0"/>
    <x v="1"/>
    <n v="0"/>
    <n v="0"/>
    <n v="11.575102538521229"/>
    <n v="3.7853896463806675"/>
    <n v="6.6468240771533091"/>
    <n v="18.50720540959982"/>
    <n v="78.146708638787288"/>
    <n v="29.578095554816539"/>
  </r>
  <r>
    <x v="0"/>
    <x v="1"/>
    <x v="0"/>
    <x v="2"/>
    <n v="0"/>
    <n v="0"/>
    <n v="7.09222924287773"/>
    <n v="3.6610686176698817"/>
    <n v="13.166611240438975"/>
    <n v="17.323578317259727"/>
    <n v="77.434019703746827"/>
    <n v="31.24204633632635"/>
  </r>
  <r>
    <x v="0"/>
    <x v="1"/>
    <x v="1"/>
    <x v="0"/>
    <n v="0"/>
    <n v="0"/>
    <n v="6.4785370879120876"/>
    <n v="3.3877632783882783"/>
    <n v="0.74118589743589736"/>
    <n v="24.034111721611723"/>
    <n v="61.593549678456966"/>
    <n v="17.383012820512821"/>
  </r>
  <r>
    <x v="0"/>
    <x v="1"/>
    <x v="1"/>
    <x v="1"/>
    <n v="0"/>
    <n v="0"/>
    <n v="2.6080013736263736"/>
    <n v="3.2315132783882783"/>
    <n v="9.4583905677655693"/>
    <n v="23.483115842490839"/>
    <n v="59.772938266826912"/>
    <n v="21.760931776556781"/>
  </r>
  <r>
    <x v="0"/>
    <x v="1"/>
    <x v="1"/>
    <x v="2"/>
    <n v="0"/>
    <n v="0"/>
    <n v="0.72647664835164838"/>
    <n v="3.1320398351648349"/>
    <n v="28.507326007326007"/>
    <n v="19.103994963369964"/>
    <n v="55.224231780906607"/>
    <n v="38.629922161172161"/>
  </r>
  <r>
    <x v="1"/>
    <x v="0"/>
    <x v="0"/>
    <x v="0"/>
    <n v="0"/>
    <n v="0.52"/>
    <n v="13.23"/>
    <n v="0"/>
    <n v="4.165"/>
    <n v="21.32"/>
    <n v="76.91666669"/>
    <n v="18.434999999999999"/>
  </r>
  <r>
    <x v="1"/>
    <x v="0"/>
    <x v="0"/>
    <x v="1"/>
    <n v="0"/>
    <n v="0.39500000000000002"/>
    <n v="9.99"/>
    <n v="0"/>
    <n v="9.27"/>
    <n v="19.62"/>
    <n v="74.927083339999996"/>
    <n v="20.05"/>
  </r>
  <r>
    <x v="1"/>
    <x v="0"/>
    <x v="0"/>
    <x v="2"/>
    <n v="1.4999999999999999E-2"/>
    <n v="0.76500000000000001"/>
    <n v="9.4749999999999996"/>
    <n v="0"/>
    <n v="15.68"/>
    <n v="20.84"/>
    <n v="74.072916660000004"/>
    <n v="26.759999999999998"/>
  </r>
  <r>
    <x v="1"/>
    <x v="0"/>
    <x v="1"/>
    <x v="0"/>
    <n v="0"/>
    <n v="0"/>
    <n v="4.5449999999999999"/>
    <n v="0"/>
    <n v="2.06"/>
    <n v="23.86"/>
    <n v="57.409722199999997"/>
    <n v="6.6050000000000004"/>
  </r>
  <r>
    <x v="1"/>
    <x v="0"/>
    <x v="1"/>
    <x v="1"/>
    <n v="0"/>
    <n v="0"/>
    <n v="1.2"/>
    <n v="0"/>
    <n v="11.17"/>
    <n v="21.734999999999999"/>
    <n v="53.326388860000002"/>
    <n v="12.37"/>
  </r>
  <r>
    <x v="1"/>
    <x v="0"/>
    <x v="1"/>
    <x v="2"/>
    <n v="0"/>
    <n v="0"/>
    <n v="0.105"/>
    <n v="0"/>
    <n v="21.69"/>
    <n v="22.215"/>
    <n v="50.45833331"/>
    <n v="21.795000000000002"/>
  </r>
  <r>
    <x v="1"/>
    <x v="1"/>
    <x v="0"/>
    <x v="0"/>
    <n v="0.46500000000000002"/>
    <n v="11.27"/>
    <n v="33.74"/>
    <n v="4.74"/>
    <n v="2.13"/>
    <n v="23.215"/>
    <n v="83.843750029999995"/>
    <n v="74.954999999999998"/>
  </r>
  <r>
    <x v="1"/>
    <x v="1"/>
    <x v="0"/>
    <x v="1"/>
    <n v="0.4"/>
    <n v="9.76"/>
    <n v="28.895"/>
    <n v="4.0250000000000004"/>
    <n v="5.6150000000000002"/>
    <n v="21.125"/>
    <n v="83.812500020000002"/>
    <n v="68.105000000000004"/>
  </r>
  <r>
    <x v="1"/>
    <x v="1"/>
    <x v="0"/>
    <x v="2"/>
    <n v="0.49"/>
    <n v="12.205"/>
    <n v="32.664999999999999"/>
    <n v="4.1100000000000003"/>
    <n v="8.18"/>
    <n v="21.39"/>
    <n v="85.458333350000004"/>
    <n v="80.034999999999997"/>
  </r>
  <r>
    <x v="1"/>
    <x v="1"/>
    <x v="1"/>
    <x v="0"/>
    <n v="0.94499999999999995"/>
    <n v="1.64"/>
    <n v="12.295"/>
    <n v="3.8050000000000002"/>
    <n v="1.575"/>
    <n v="27.684999999999999"/>
    <n v="66.77083331"/>
    <n v="33.29"/>
  </r>
  <r>
    <x v="1"/>
    <x v="1"/>
    <x v="1"/>
    <x v="1"/>
    <n v="0.505"/>
    <n v="0.14000000000000001"/>
    <n v="5.0549999999999997"/>
    <n v="3.585"/>
    <n v="9.0299999999999994"/>
    <n v="24.07"/>
    <n v="61.916666640000003"/>
    <n v="27.644999999999996"/>
  </r>
  <r>
    <x v="1"/>
    <x v="1"/>
    <x v="1"/>
    <x v="2"/>
    <n v="0.45"/>
    <n v="0.41499999999999998"/>
    <n v="3.97"/>
    <n v="3.49"/>
    <n v="17.454999999999998"/>
    <n v="25.73"/>
    <n v="61.111111110000003"/>
    <n v="34.975000000000001"/>
  </r>
  <r>
    <x v="2"/>
    <x v="0"/>
    <x v="0"/>
    <x v="0"/>
    <n v="0.09"/>
    <n v="2.0099999999999998"/>
    <n v="24.965"/>
    <n v="0"/>
    <n v="3.42"/>
    <n v="21.9"/>
    <n v="82.000000009999994"/>
    <n v="32.854999999999997"/>
  </r>
  <r>
    <x v="2"/>
    <x v="0"/>
    <x v="0"/>
    <x v="1"/>
    <n v="0.01"/>
    <n v="0.69"/>
    <n v="15.93"/>
    <n v="0"/>
    <n v="9.4849999999999994"/>
    <n v="20.78"/>
    <n v="82.072916699999993"/>
    <n v="26.844999999999999"/>
  </r>
  <r>
    <x v="2"/>
    <x v="0"/>
    <x v="0"/>
    <x v="2"/>
    <n v="0"/>
    <n v="0.13"/>
    <n v="10.654999999999999"/>
    <n v="0"/>
    <n v="16.285"/>
    <n v="20.6"/>
    <n v="81.708333370000005"/>
    <n v="27.2"/>
  </r>
  <r>
    <x v="2"/>
    <x v="0"/>
    <x v="1"/>
    <x v="0"/>
    <n v="0"/>
    <n v="0"/>
    <n v="7.39"/>
    <n v="0"/>
    <n v="3.2450000000000001"/>
    <n v="27.1"/>
    <n v="65.312499959999997"/>
    <n v="10.635"/>
  </r>
  <r>
    <x v="2"/>
    <x v="0"/>
    <x v="1"/>
    <x v="1"/>
    <n v="0"/>
    <n v="0"/>
    <n v="1.59"/>
    <n v="0"/>
    <n v="14.29"/>
    <n v="25.265000000000001"/>
    <n v="59.548611080000001"/>
    <n v="15.879999999999999"/>
  </r>
  <r>
    <x v="2"/>
    <x v="0"/>
    <x v="1"/>
    <x v="2"/>
    <n v="0"/>
    <n v="0"/>
    <n v="0.28000000000000003"/>
    <n v="0"/>
    <n v="25.664999999999999"/>
    <n v="26.39"/>
    <n v="55.965277739999998"/>
    <n v="25.945"/>
  </r>
  <r>
    <x v="2"/>
    <x v="1"/>
    <x v="0"/>
    <x v="0"/>
    <n v="1.7250000000000001"/>
    <n v="41.195"/>
    <n v="79.77"/>
    <n v="8.0350000000000001"/>
    <n v="1.2150000000000001"/>
    <n v="24.32"/>
    <n v="95.229166730000003"/>
    <n v="196.10499999999999"/>
  </r>
  <r>
    <x v="2"/>
    <x v="1"/>
    <x v="0"/>
    <x v="1"/>
    <n v="1.2"/>
    <n v="29.434999999999999"/>
    <n v="65.385000000000005"/>
    <n v="7.91"/>
    <n v="2.8250000000000002"/>
    <n v="25.285"/>
    <n v="94.593750060000005"/>
    <n v="156.80999999999997"/>
  </r>
  <r>
    <x v="2"/>
    <x v="1"/>
    <x v="0"/>
    <x v="2"/>
    <n v="1.5477386930000001"/>
    <n v="28.49748744"/>
    <n v="62.693467339999998"/>
    <n v="6.9396984919999998"/>
    <n v="5.6633165830000003"/>
    <n v="24.38190955"/>
    <n v="94.315326679999998"/>
    <n v="153.90954774400001"/>
  </r>
  <r>
    <x v="2"/>
    <x v="1"/>
    <x v="1"/>
    <x v="0"/>
    <n v="1.175"/>
    <n v="2.0150000000000001"/>
    <n v="16.655000000000001"/>
    <n v="6.0250000000000004"/>
    <n v="2.2650000000000001"/>
    <n v="31.42"/>
    <n v="76.569444410000003"/>
    <n v="46.900000000000006"/>
  </r>
  <r>
    <x v="2"/>
    <x v="1"/>
    <x v="1"/>
    <x v="1"/>
    <n v="0.98"/>
    <n v="2.4700000000000002"/>
    <n v="12.84"/>
    <n v="5.92"/>
    <n v="9.2349999999999994"/>
    <n v="31.2"/>
    <n v="75.701388829999999"/>
    <n v="49.674999999999997"/>
  </r>
  <r>
    <x v="2"/>
    <x v="1"/>
    <x v="1"/>
    <x v="2"/>
    <n v="0.73"/>
    <n v="1.96"/>
    <n v="8.69"/>
    <n v="5.0949999999999998"/>
    <n v="18.175000000000001"/>
    <n v="26.695"/>
    <n v="71.298611070000007"/>
    <n v="49.72"/>
  </r>
  <r>
    <x v="3"/>
    <x v="0"/>
    <x v="0"/>
    <x v="0"/>
    <n v="2.21"/>
    <n v="107.98"/>
    <n v="164.60499999999999"/>
    <n v="0"/>
    <n v="0"/>
    <n v="24.085000000000001"/>
    <n v="95.937500049999997"/>
    <n v="391.61500000000001"/>
  </r>
  <r>
    <x v="3"/>
    <x v="0"/>
    <x v="0"/>
    <x v="1"/>
    <n v="2.0699999999999998"/>
    <n v="123.955"/>
    <n v="180.505"/>
    <n v="0"/>
    <n v="0"/>
    <n v="22.19"/>
    <n v="96.552083379999999"/>
    <n v="438.76499999999999"/>
  </r>
  <r>
    <x v="3"/>
    <x v="0"/>
    <x v="0"/>
    <x v="2"/>
    <n v="2.0649999999999999"/>
    <n v="115.745"/>
    <n v="171.995"/>
    <n v="0"/>
    <n v="0"/>
    <n v="23.035"/>
    <n v="96.302083379999999"/>
    <n v="413.81"/>
  </r>
  <r>
    <x v="3"/>
    <x v="0"/>
    <x v="1"/>
    <x v="0"/>
    <n v="0.19500000000000001"/>
    <n v="1.4550000000000001"/>
    <n v="15.37"/>
    <n v="0"/>
    <n v="5.99"/>
    <n v="36.005000000000003"/>
    <n v="85.604166640000003"/>
    <n v="25.244999999999997"/>
  </r>
  <r>
    <x v="3"/>
    <x v="0"/>
    <x v="1"/>
    <x v="1"/>
    <n v="8.5000000000000006E-2"/>
    <n v="0.39500000000000002"/>
    <n v="7.51"/>
    <n v="0"/>
    <n v="16.23"/>
    <n v="30.25"/>
    <n v="78.187499970000005"/>
    <n v="24.954999999999998"/>
  </r>
  <r>
    <x v="3"/>
    <x v="0"/>
    <x v="1"/>
    <x v="2"/>
    <n v="0.01"/>
    <n v="0.15"/>
    <n v="2.06"/>
    <n v="0"/>
    <n v="31.695"/>
    <n v="29.71"/>
    <n v="74.833333330000002"/>
    <n v="34.105000000000004"/>
  </r>
  <r>
    <x v="3"/>
    <x v="1"/>
    <x v="0"/>
    <x v="0"/>
    <n v="2.4649999999999999"/>
    <n v="190.45999999999998"/>
    <n v="237.26"/>
    <n v="5.82"/>
    <n v="0"/>
    <n v="22.950000000000003"/>
    <n v="95.83333336000004"/>
    <n v="647.96499999999992"/>
  </r>
  <r>
    <x v="3"/>
    <x v="1"/>
    <x v="0"/>
    <x v="1"/>
    <n v="2.5049999999999999"/>
    <n v="187.495"/>
    <n v="234.29500000000002"/>
    <n v="6.29"/>
    <n v="0"/>
    <n v="23.33"/>
    <n v="95.864583365000016"/>
    <n v="640.67999999999995"/>
  </r>
  <r>
    <x v="3"/>
    <x v="1"/>
    <x v="0"/>
    <x v="2"/>
    <n v="2.8250000000000002"/>
    <n v="221.35"/>
    <n v="268.89999999999998"/>
    <n v="6.0950000000000006"/>
    <n v="0"/>
    <n v="24.375"/>
    <n v="95.635416700000007"/>
    <n v="744.00999999999988"/>
  </r>
  <r>
    <x v="3"/>
    <x v="1"/>
    <x v="1"/>
    <x v="0"/>
    <n v="3.25"/>
    <n v="25.19"/>
    <n v="60.980000000000004"/>
    <n v="5.25"/>
    <n v="1.9100000000000001"/>
    <n v="38.349999999999994"/>
    <n v="94.49305547000003"/>
    <n v="145.27000000000001"/>
  </r>
  <r>
    <x v="3"/>
    <x v="1"/>
    <x v="1"/>
    <x v="1"/>
    <n v="2.125"/>
    <n v="7.8250000000000002"/>
    <n v="33.344999999999999"/>
    <n v="4.9550000000000001"/>
    <n v="6.2149999999999999"/>
    <n v="40"/>
    <n v="94.868055500000025"/>
    <n v="80.7"/>
  </r>
  <r>
    <x v="3"/>
    <x v="1"/>
    <x v="1"/>
    <x v="2"/>
    <n v="1.72"/>
    <n v="4.13"/>
    <n v="22.405000000000001"/>
    <n v="5.27"/>
    <n v="15.45"/>
    <n v="40.034999999999997"/>
    <n v="92.972222200000004"/>
    <n v="70.52500000000000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3">
  <location ref="A3:E24" firstHeaderRow="0" firstDataRow="1" firstDataCol="1"/>
  <pivotFields count="12">
    <pivotField showAll="0"/>
    <pivotField axis="axisRow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numFmtId="2" showAll="0"/>
  </pivotFields>
  <rowFields count="3">
    <field x="2"/>
    <field x="3"/>
    <field x="1"/>
  </rowFields>
  <rowItems count="21">
    <i>
      <x/>
    </i>
    <i r="1">
      <x/>
    </i>
    <i r="2">
      <x/>
    </i>
    <i r="2">
      <x v="1"/>
    </i>
    <i r="1">
      <x v="1"/>
    </i>
    <i r="2">
      <x/>
    </i>
    <i r="2">
      <x v="1"/>
    </i>
    <i r="1">
      <x v="2"/>
    </i>
    <i r="2">
      <x/>
    </i>
    <i r="2">
      <x v="1"/>
    </i>
    <i>
      <x v="1"/>
    </i>
    <i r="1">
      <x/>
    </i>
    <i r="2">
      <x/>
    </i>
    <i r="2">
      <x v="1"/>
    </i>
    <i r="1">
      <x v="1"/>
    </i>
    <i r="2">
      <x/>
    </i>
    <i r="2">
      <x v="1"/>
    </i>
    <i r="1">
      <x v="2"/>
    </i>
    <i r="2">
      <x/>
    </i>
    <i r="2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Ymaxviol" fld="5" subtotal="average" baseField="2" baseItem="0"/>
    <dataField name="Average of Prevtard" fld="6" subtotal="average" baseField="2" baseItem="0"/>
    <dataField name="Average of Cortard" fld="7" subtotal="average" baseField="2" baseItem="0"/>
    <dataField name="Average of PrevEarl" fld="8" subtotal="average" baseField="2" baseItem="0"/>
  </dataFields>
  <chartFormats count="4">
    <chartFormat chart="4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12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T113"/>
  <sheetViews>
    <sheetView topLeftCell="B1" zoomScale="80" zoomScaleNormal="80" workbookViewId="0">
      <selection activeCell="L22" sqref="L22"/>
    </sheetView>
  </sheetViews>
  <sheetFormatPr defaultRowHeight="15" x14ac:dyDescent="0.25"/>
  <cols>
    <col min="3" max="3" width="19" bestFit="1" customWidth="1"/>
    <col min="5" max="5" width="9.28515625" bestFit="1" customWidth="1"/>
    <col min="10" max="13" width="9.140625" customWidth="1"/>
    <col min="14" max="14" width="7.140625" customWidth="1"/>
    <col min="16" max="16" width="8.28515625" customWidth="1"/>
    <col min="18" max="18" width="42.7109375" customWidth="1"/>
    <col min="20" max="20" width="27.7109375" customWidth="1"/>
  </cols>
  <sheetData>
    <row r="1" spans="3:19" x14ac:dyDescent="0.25">
      <c r="C1" s="27"/>
      <c r="D1" s="68" t="s">
        <v>44</v>
      </c>
      <c r="E1" s="68"/>
      <c r="F1" s="68"/>
      <c r="G1" s="68"/>
      <c r="H1" s="68"/>
      <c r="I1" s="68"/>
      <c r="J1" s="68"/>
      <c r="K1" s="68"/>
      <c r="L1" s="68"/>
      <c r="M1" s="68"/>
      <c r="N1" s="27"/>
      <c r="O1" s="27"/>
      <c r="P1" s="27"/>
      <c r="Q1" s="27"/>
    </row>
    <row r="2" spans="3:19" x14ac:dyDescent="0.25">
      <c r="D2" s="27" t="s">
        <v>1</v>
      </c>
      <c r="E2" s="27" t="s">
        <v>2</v>
      </c>
      <c r="F2" s="27" t="s">
        <v>3</v>
      </c>
      <c r="G2" s="27" t="s">
        <v>4</v>
      </c>
      <c r="H2" s="27" t="s">
        <v>5</v>
      </c>
      <c r="I2" s="27" t="s">
        <v>6</v>
      </c>
      <c r="J2" s="27" t="s">
        <v>7</v>
      </c>
      <c r="K2" s="27" t="s">
        <v>8</v>
      </c>
      <c r="L2" s="27" t="s">
        <v>9</v>
      </c>
      <c r="M2" s="27" t="s">
        <v>10</v>
      </c>
      <c r="N2" s="27" t="s">
        <v>11</v>
      </c>
      <c r="O2" s="27"/>
      <c r="P2" s="27"/>
      <c r="Q2" s="27"/>
    </row>
    <row r="3" spans="3:19" x14ac:dyDescent="0.25">
      <c r="C3" s="27"/>
      <c r="D3" s="27"/>
      <c r="E3" s="27">
        <v>0.4</v>
      </c>
      <c r="F3" s="27" t="s">
        <v>12</v>
      </c>
      <c r="G3" s="27">
        <v>720</v>
      </c>
      <c r="H3" s="27">
        <v>4320</v>
      </c>
      <c r="I3" s="27">
        <v>20</v>
      </c>
      <c r="J3" s="27">
        <v>25</v>
      </c>
      <c r="K3" s="27">
        <v>0.2</v>
      </c>
      <c r="L3" s="27">
        <v>0.2</v>
      </c>
      <c r="M3" s="27">
        <v>25</v>
      </c>
      <c r="N3" s="27">
        <v>1512143656</v>
      </c>
      <c r="O3" s="27"/>
      <c r="P3" s="27"/>
      <c r="Q3" s="27"/>
    </row>
    <row r="4" spans="3:19" x14ac:dyDescent="0.25">
      <c r="C4" s="29"/>
      <c r="D4" s="27"/>
      <c r="E4" s="27"/>
      <c r="F4" s="27"/>
      <c r="G4" s="27"/>
      <c r="H4" s="27"/>
      <c r="I4" s="27"/>
      <c r="J4" s="27"/>
      <c r="K4" s="27"/>
      <c r="L4" s="27"/>
      <c r="M4" s="27"/>
      <c r="N4" s="27">
        <v>1</v>
      </c>
      <c r="O4" s="27"/>
      <c r="P4" s="27"/>
      <c r="Q4" s="27"/>
    </row>
    <row r="5" spans="3:19" x14ac:dyDescent="0.25">
      <c r="C5" s="46" t="s">
        <v>72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27"/>
    </row>
    <row r="6" spans="3:19" s="53" customFormat="1" x14ac:dyDescent="0.25">
      <c r="C6" s="46"/>
      <c r="D6" s="46" t="s">
        <v>40</v>
      </c>
      <c r="E6" s="46"/>
      <c r="F6" s="46" t="s">
        <v>57</v>
      </c>
      <c r="G6" s="46"/>
      <c r="H6" s="47" t="s">
        <v>56</v>
      </c>
      <c r="I6" s="47" t="s">
        <v>26</v>
      </c>
      <c r="J6" s="47" t="s">
        <v>15</v>
      </c>
      <c r="K6" s="47" t="s">
        <v>16</v>
      </c>
      <c r="L6" s="47" t="s">
        <v>17</v>
      </c>
      <c r="M6" s="47" t="s">
        <v>55</v>
      </c>
      <c r="N6" s="47" t="s">
        <v>38</v>
      </c>
      <c r="O6" s="46"/>
      <c r="P6" s="47" t="s">
        <v>27</v>
      </c>
    </row>
    <row r="7" spans="3:19" s="53" customFormat="1" x14ac:dyDescent="0.25"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3:19" s="53" customFormat="1" x14ac:dyDescent="0.25">
      <c r="C8" s="46"/>
      <c r="D8" s="46"/>
      <c r="E8" s="46"/>
      <c r="F8" s="46">
        <v>0</v>
      </c>
      <c r="G8" s="46"/>
      <c r="H8" s="49">
        <v>0</v>
      </c>
      <c r="I8" s="49">
        <v>0</v>
      </c>
      <c r="J8" s="49">
        <v>5.66</v>
      </c>
      <c r="K8" s="49">
        <v>0</v>
      </c>
      <c r="L8" s="49">
        <v>2.7749999999999999</v>
      </c>
      <c r="M8" s="49">
        <v>16.094999999999999</v>
      </c>
      <c r="N8" s="49">
        <v>65.572916629999995</v>
      </c>
      <c r="O8" s="46"/>
      <c r="P8" s="59">
        <f xml:space="preserve"> H8*5+I8*2+J8+K8*3+L8</f>
        <v>8.4350000000000005</v>
      </c>
    </row>
    <row r="9" spans="3:19" s="53" customFormat="1" x14ac:dyDescent="0.25">
      <c r="C9" s="46"/>
      <c r="D9" s="46"/>
      <c r="E9" s="46"/>
      <c r="F9" s="46">
        <v>10</v>
      </c>
      <c r="G9" s="46"/>
      <c r="H9" s="49">
        <v>0</v>
      </c>
      <c r="I9" s="49">
        <v>0</v>
      </c>
      <c r="J9" s="49">
        <v>3.48</v>
      </c>
      <c r="K9" s="49">
        <v>0</v>
      </c>
      <c r="L9" s="49">
        <v>10</v>
      </c>
      <c r="M9" s="49">
        <v>16.105</v>
      </c>
      <c r="N9" s="49">
        <v>64.843750029999995</v>
      </c>
      <c r="O9" s="46"/>
      <c r="P9" s="39">
        <f xml:space="preserve"> H9*5+I9*2+J9+K9*3+L9</f>
        <v>13.48</v>
      </c>
    </row>
    <row r="10" spans="3:19" s="53" customFormat="1" x14ac:dyDescent="0.25">
      <c r="C10" s="46"/>
      <c r="D10" s="46"/>
      <c r="E10" s="46"/>
      <c r="F10" s="46">
        <v>20</v>
      </c>
      <c r="G10" s="46"/>
      <c r="H10" s="49">
        <v>0</v>
      </c>
      <c r="I10" s="49">
        <v>0</v>
      </c>
      <c r="J10" s="49">
        <v>1.7050000000000001</v>
      </c>
      <c r="K10" s="49">
        <v>0</v>
      </c>
      <c r="L10" s="49">
        <v>18.399999999999999</v>
      </c>
      <c r="M10" s="49">
        <v>15.32</v>
      </c>
      <c r="N10" s="49">
        <v>62.812500020000002</v>
      </c>
      <c r="O10" s="46"/>
      <c r="P10" s="39">
        <f xml:space="preserve"> H10*5+I10*2+J10+K10*3+L10</f>
        <v>20.104999999999997</v>
      </c>
    </row>
    <row r="11" spans="3:19" s="53" customFormat="1" x14ac:dyDescent="0.25"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S11" s="53">
        <f>2^8*3+2^9*3</f>
        <v>2304</v>
      </c>
    </row>
    <row r="12" spans="3:19" s="53" customFormat="1" x14ac:dyDescent="0.25"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3:19" s="53" customFormat="1" x14ac:dyDescent="0.25">
      <c r="C13" s="46"/>
      <c r="D13" s="46" t="s">
        <v>41</v>
      </c>
      <c r="E13" s="46"/>
      <c r="F13" s="50">
        <v>0</v>
      </c>
      <c r="G13" s="46"/>
      <c r="H13" s="49">
        <v>0</v>
      </c>
      <c r="I13" s="49">
        <v>0</v>
      </c>
      <c r="J13" s="49">
        <v>3.2949999999999999</v>
      </c>
      <c r="K13" s="49">
        <v>0</v>
      </c>
      <c r="L13" s="49">
        <v>1.0649999999999999</v>
      </c>
      <c r="M13" s="49">
        <v>20.420000000000002</v>
      </c>
      <c r="N13" s="49">
        <v>50.479166650000003</v>
      </c>
      <c r="O13" s="46"/>
      <c r="P13" s="59">
        <f xml:space="preserve"> H13*5+I13*2+J13+K13*3+L13</f>
        <v>4.3599999999999994</v>
      </c>
    </row>
    <row r="14" spans="3:19" s="53" customFormat="1" x14ac:dyDescent="0.25">
      <c r="C14" s="46"/>
      <c r="D14" s="46"/>
      <c r="E14" s="46"/>
      <c r="F14" s="50">
        <v>10</v>
      </c>
      <c r="G14" s="46"/>
      <c r="H14" s="49">
        <v>0</v>
      </c>
      <c r="I14" s="49">
        <v>0</v>
      </c>
      <c r="J14" s="49">
        <v>0.745</v>
      </c>
      <c r="K14" s="49">
        <v>0</v>
      </c>
      <c r="L14" s="49">
        <v>10.85</v>
      </c>
      <c r="M14" s="49">
        <v>18.934999999999999</v>
      </c>
      <c r="N14" s="49">
        <v>45.986111100000002</v>
      </c>
      <c r="O14" s="46"/>
      <c r="P14" s="39">
        <f xml:space="preserve"> H14*5+I14*2+J14+K14*3+L14</f>
        <v>11.594999999999999</v>
      </c>
    </row>
    <row r="15" spans="3:19" s="53" customFormat="1" x14ac:dyDescent="0.25">
      <c r="C15" s="46"/>
      <c r="D15" s="46"/>
      <c r="E15" s="46"/>
      <c r="F15" s="50">
        <v>20</v>
      </c>
      <c r="G15" s="46"/>
      <c r="H15" s="50">
        <v>0</v>
      </c>
      <c r="I15" s="50">
        <v>0</v>
      </c>
      <c r="J15" s="50">
        <v>0.21</v>
      </c>
      <c r="K15" s="50">
        <v>0</v>
      </c>
      <c r="L15" s="50">
        <v>20.414999999999999</v>
      </c>
      <c r="M15" s="50">
        <v>19.715</v>
      </c>
      <c r="N15" s="50">
        <v>43.34027777</v>
      </c>
      <c r="O15" s="46"/>
      <c r="P15" s="39">
        <f xml:space="preserve"> H15*5+I15*2+J15+K15*3+L15</f>
        <v>20.625</v>
      </c>
    </row>
    <row r="16" spans="3:19" s="53" customFormat="1" x14ac:dyDescent="0.25">
      <c r="C16" s="58"/>
    </row>
    <row r="17" spans="3:18" s="53" customFormat="1" x14ac:dyDescent="0.25">
      <c r="C17" s="58"/>
    </row>
    <row r="18" spans="3:18" s="36" customFormat="1" x14ac:dyDescent="0.25">
      <c r="C18" s="42" t="s">
        <v>71</v>
      </c>
      <c r="D18" s="36" t="s">
        <v>40</v>
      </c>
      <c r="F18" s="36" t="s">
        <v>57</v>
      </c>
      <c r="H18" s="38" t="s">
        <v>56</v>
      </c>
      <c r="I18" s="38" t="s">
        <v>26</v>
      </c>
      <c r="J18" s="38" t="s">
        <v>15</v>
      </c>
      <c r="K18" s="38" t="s">
        <v>16</v>
      </c>
      <c r="L18" s="38" t="s">
        <v>17</v>
      </c>
      <c r="M18" s="38" t="s">
        <v>55</v>
      </c>
      <c r="N18" s="38" t="s">
        <v>38</v>
      </c>
      <c r="P18" s="38" t="s">
        <v>27</v>
      </c>
    </row>
    <row r="19" spans="3:18" s="36" customFormat="1" x14ac:dyDescent="0.25">
      <c r="C19" s="32"/>
    </row>
    <row r="20" spans="3:18" s="36" customFormat="1" x14ac:dyDescent="0.25">
      <c r="C20" s="32"/>
      <c r="F20" s="36">
        <v>0</v>
      </c>
      <c r="H20" s="40">
        <v>0</v>
      </c>
      <c r="I20" s="40">
        <v>0</v>
      </c>
      <c r="J20" s="40">
        <v>15.756789712892139</v>
      </c>
      <c r="K20" s="40">
        <v>4.6707682075157964</v>
      </c>
      <c r="L20" s="40">
        <v>1.3624321028710786</v>
      </c>
      <c r="M20" s="40">
        <v>20.727247533532868</v>
      </c>
      <c r="N20" s="40">
        <v>78.780530630251633</v>
      </c>
      <c r="P20" s="39">
        <f xml:space="preserve"> H20*5+I20*2+J20+K20*3+L20</f>
        <v>31.131526438310608</v>
      </c>
    </row>
    <row r="21" spans="3:18" s="36" customFormat="1" x14ac:dyDescent="0.25">
      <c r="C21" s="32"/>
      <c r="F21" s="36">
        <v>10</v>
      </c>
      <c r="H21" s="41">
        <v>0</v>
      </c>
      <c r="I21" s="41">
        <v>0</v>
      </c>
      <c r="J21" s="41">
        <v>11.575102538521229</v>
      </c>
      <c r="K21" s="41">
        <v>3.7853896463806675</v>
      </c>
      <c r="L21" s="41">
        <v>6.6468240771533091</v>
      </c>
      <c r="M21" s="41">
        <v>18.50720540959982</v>
      </c>
      <c r="N21" s="41">
        <v>78.146708638787288</v>
      </c>
      <c r="P21" s="59">
        <f xml:space="preserve"> H21*5+I21*2+J21+K21*3+L21</f>
        <v>29.578095554816539</v>
      </c>
      <c r="R21" s="36" t="s">
        <v>63</v>
      </c>
    </row>
    <row r="22" spans="3:18" s="36" customFormat="1" x14ac:dyDescent="0.25">
      <c r="C22" s="32"/>
      <c r="F22" s="36">
        <v>20</v>
      </c>
      <c r="H22" s="42">
        <v>0</v>
      </c>
      <c r="I22" s="42">
        <v>0</v>
      </c>
      <c r="J22" s="42">
        <v>7.09222924287773</v>
      </c>
      <c r="K22" s="42">
        <v>3.6610686176698817</v>
      </c>
      <c r="L22" s="42">
        <v>13.166611240438975</v>
      </c>
      <c r="M22" s="42">
        <v>17.323578317259727</v>
      </c>
      <c r="N22" s="42">
        <v>77.434019703746827</v>
      </c>
      <c r="P22" s="39">
        <f xml:space="preserve"> H22*5+I22*2+J22+K22*3+L22</f>
        <v>31.24204633632635</v>
      </c>
    </row>
    <row r="23" spans="3:18" s="36" customFormat="1" x14ac:dyDescent="0.25">
      <c r="C23" s="32"/>
    </row>
    <row r="24" spans="3:18" x14ac:dyDescent="0.25">
      <c r="C24" s="69"/>
      <c r="D24" s="27" t="s">
        <v>41</v>
      </c>
      <c r="E24" s="27"/>
      <c r="F24" s="27" t="s">
        <v>57</v>
      </c>
      <c r="G24" s="27"/>
      <c r="H24" s="35" t="s">
        <v>56</v>
      </c>
      <c r="I24" s="28" t="s">
        <v>26</v>
      </c>
      <c r="J24" s="28" t="s">
        <v>15</v>
      </c>
      <c r="K24" s="28" t="s">
        <v>16</v>
      </c>
      <c r="L24" s="28" t="s">
        <v>17</v>
      </c>
      <c r="M24" s="31" t="s">
        <v>55</v>
      </c>
      <c r="N24" s="37" t="s">
        <v>38</v>
      </c>
      <c r="O24" s="27"/>
      <c r="P24" s="38" t="s">
        <v>27</v>
      </c>
      <c r="Q24" s="27"/>
      <c r="R24" s="38" t="s">
        <v>58</v>
      </c>
    </row>
    <row r="25" spans="3:18" x14ac:dyDescent="0.25">
      <c r="C25" s="69"/>
      <c r="D25" s="27"/>
      <c r="E25" s="27"/>
      <c r="F25" s="27">
        <v>0</v>
      </c>
      <c r="H25" s="39">
        <v>0</v>
      </c>
      <c r="I25" s="39">
        <v>0</v>
      </c>
      <c r="J25" s="39">
        <v>6.4785370879120876</v>
      </c>
      <c r="K25" s="39">
        <v>3.3877632783882783</v>
      </c>
      <c r="L25" s="39">
        <v>0.74118589743589736</v>
      </c>
      <c r="M25" s="39">
        <v>24.034111721611723</v>
      </c>
      <c r="N25" s="39">
        <v>61.593549678456966</v>
      </c>
      <c r="O25" s="39"/>
      <c r="P25" s="59">
        <f xml:space="preserve"> H25*5+I25*2+J25+K25*3+L25</f>
        <v>17.383012820512821</v>
      </c>
      <c r="Q25" s="27"/>
    </row>
    <row r="26" spans="3:18" ht="47.25" customHeight="1" x14ac:dyDescent="0.25">
      <c r="C26" s="27"/>
      <c r="D26" s="27"/>
      <c r="E26" s="27"/>
      <c r="F26" s="27">
        <v>10</v>
      </c>
      <c r="H26" s="39">
        <v>0</v>
      </c>
      <c r="I26" s="39">
        <v>0</v>
      </c>
      <c r="J26" s="39">
        <v>2.6080013736263736</v>
      </c>
      <c r="K26" s="39">
        <v>3.2315132783882783</v>
      </c>
      <c r="L26" s="39">
        <v>9.4583905677655693</v>
      </c>
      <c r="M26" s="39">
        <v>23.483115842490839</v>
      </c>
      <c r="N26" s="39">
        <v>59.772938266826912</v>
      </c>
      <c r="O26" s="39"/>
      <c r="P26" s="39">
        <f xml:space="preserve"> H26*5+I26*2+J26+K26*3+L26</f>
        <v>21.760931776556781</v>
      </c>
      <c r="Q26" s="27"/>
      <c r="R26" s="33" t="s">
        <v>70</v>
      </c>
    </row>
    <row r="27" spans="3:18" x14ac:dyDescent="0.25">
      <c r="C27" s="36"/>
      <c r="D27" s="27"/>
      <c r="E27" s="27"/>
      <c r="F27" s="27">
        <v>20</v>
      </c>
      <c r="H27" s="39">
        <v>0</v>
      </c>
      <c r="I27" s="39">
        <v>0</v>
      </c>
      <c r="J27" s="39">
        <v>0.72647664835164838</v>
      </c>
      <c r="K27" s="39">
        <v>3.1320398351648349</v>
      </c>
      <c r="L27" s="39">
        <v>28.507326007326007</v>
      </c>
      <c r="M27" s="39">
        <v>19.103994963369964</v>
      </c>
      <c r="N27" s="39">
        <v>55.224231780906607</v>
      </c>
      <c r="O27" s="39"/>
      <c r="P27" s="39">
        <f xml:space="preserve"> H27*5+I27*2+J27+K27*3+L27</f>
        <v>38.629922161172161</v>
      </c>
      <c r="Q27" s="27"/>
      <c r="R27" t="s">
        <v>64</v>
      </c>
    </row>
    <row r="28" spans="3:18" hidden="1" x14ac:dyDescent="0.25">
      <c r="C28" s="29"/>
      <c r="D28" s="27"/>
      <c r="E28" s="27"/>
      <c r="F28" s="27">
        <v>40</v>
      </c>
      <c r="H28" s="39">
        <v>0</v>
      </c>
      <c r="I28" s="39">
        <v>0</v>
      </c>
      <c r="J28" s="39">
        <v>0.14835164835164835</v>
      </c>
      <c r="K28" s="39">
        <v>3.0122481684981683</v>
      </c>
      <c r="L28" s="39">
        <v>34.700034340659343</v>
      </c>
      <c r="M28" s="39">
        <v>18.937328296703299</v>
      </c>
      <c r="N28" s="39">
        <v>55.200225128262375</v>
      </c>
      <c r="O28" s="39"/>
      <c r="P28" s="39">
        <f xml:space="preserve"> H28*5+I28*2+J28+K28*3+L28</f>
        <v>43.885130494505496</v>
      </c>
      <c r="Q28" s="27"/>
    </row>
    <row r="29" spans="3:18" x14ac:dyDescent="0.25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t="s">
        <v>60</v>
      </c>
    </row>
    <row r="30" spans="3:18" s="53" customFormat="1" x14ac:dyDescent="0.25">
      <c r="E30" s="68" t="s">
        <v>45</v>
      </c>
      <c r="F30" s="68"/>
      <c r="G30" s="68"/>
      <c r="H30" s="68"/>
      <c r="I30" s="68"/>
      <c r="J30" s="68"/>
      <c r="K30" s="68"/>
      <c r="L30" s="68"/>
      <c r="M30" s="68"/>
      <c r="N30" s="68"/>
    </row>
    <row r="31" spans="3:18" s="53" customFormat="1" x14ac:dyDescent="0.25">
      <c r="D31" s="53" t="s">
        <v>1</v>
      </c>
      <c r="E31" s="53" t="s">
        <v>2</v>
      </c>
      <c r="F31" s="53" t="s">
        <v>3</v>
      </c>
      <c r="G31" s="53" t="s">
        <v>4</v>
      </c>
      <c r="H31" s="53" t="s">
        <v>5</v>
      </c>
      <c r="I31" s="53" t="s">
        <v>6</v>
      </c>
      <c r="J31" s="53" t="s">
        <v>7</v>
      </c>
      <c r="K31" s="53" t="s">
        <v>8</v>
      </c>
      <c r="L31" s="53" t="s">
        <v>9</v>
      </c>
      <c r="M31" s="53" t="s">
        <v>10</v>
      </c>
      <c r="N31" s="53" t="s">
        <v>11</v>
      </c>
    </row>
    <row r="32" spans="3:18" s="53" customFormat="1" x14ac:dyDescent="0.25">
      <c r="D32" s="53">
        <v>2</v>
      </c>
      <c r="E32" s="53">
        <v>0.4</v>
      </c>
      <c r="F32" s="53" t="s">
        <v>42</v>
      </c>
      <c r="G32" s="53">
        <v>720</v>
      </c>
      <c r="H32" s="53">
        <v>3600</v>
      </c>
      <c r="I32" s="53">
        <v>20</v>
      </c>
      <c r="J32" s="53">
        <v>25</v>
      </c>
      <c r="K32" s="53">
        <v>0.1</v>
      </c>
      <c r="L32" s="53">
        <v>0.4</v>
      </c>
      <c r="M32" s="53">
        <v>25</v>
      </c>
      <c r="N32" s="53">
        <v>1512143656</v>
      </c>
    </row>
    <row r="33" spans="3:16" s="53" customFormat="1" x14ac:dyDescent="0.25"/>
    <row r="34" spans="3:16" s="53" customFormat="1" x14ac:dyDescent="0.25">
      <c r="F34" s="54"/>
      <c r="G34" s="54"/>
      <c r="H34" s="54" t="s">
        <v>56</v>
      </c>
      <c r="I34" s="54" t="s">
        <v>26</v>
      </c>
      <c r="J34" s="54" t="s">
        <v>15</v>
      </c>
      <c r="K34" s="54" t="s">
        <v>16</v>
      </c>
      <c r="L34" s="54" t="s">
        <v>17</v>
      </c>
      <c r="M34" s="54" t="s">
        <v>55</v>
      </c>
      <c r="N34" s="54" t="s">
        <v>38</v>
      </c>
      <c r="O34" s="54"/>
      <c r="P34" s="54" t="s">
        <v>27</v>
      </c>
    </row>
    <row r="35" spans="3:16" s="53" customFormat="1" x14ac:dyDescent="0.25">
      <c r="C35" s="53" t="s">
        <v>75</v>
      </c>
      <c r="D35" s="48"/>
      <c r="F35" s="53" t="s">
        <v>57</v>
      </c>
    </row>
    <row r="36" spans="3:16" s="53" customFormat="1" x14ac:dyDescent="0.25">
      <c r="D36" s="53" t="s">
        <v>40</v>
      </c>
    </row>
    <row r="37" spans="3:16" s="53" customFormat="1" x14ac:dyDescent="0.25">
      <c r="D37" s="55"/>
      <c r="F37" s="53">
        <v>0</v>
      </c>
      <c r="H37" s="53">
        <v>0</v>
      </c>
      <c r="I37" s="53">
        <v>0.52</v>
      </c>
      <c r="J37" s="53">
        <v>13.23</v>
      </c>
      <c r="K37" s="53">
        <v>0</v>
      </c>
      <c r="L37" s="53">
        <v>4.165</v>
      </c>
      <c r="M37" s="53">
        <v>21.32</v>
      </c>
      <c r="N37" s="53">
        <v>76.91666669</v>
      </c>
      <c r="P37" s="59">
        <f xml:space="preserve"> H37*5+I37*2+J37+K37*3+L37</f>
        <v>18.434999999999999</v>
      </c>
    </row>
    <row r="38" spans="3:16" s="53" customFormat="1" x14ac:dyDescent="0.25">
      <c r="D38" s="48"/>
      <c r="F38" s="53">
        <v>10</v>
      </c>
      <c r="H38" s="53">
        <v>0</v>
      </c>
      <c r="I38" s="53">
        <v>0.39500000000000002</v>
      </c>
      <c r="J38" s="53">
        <v>9.99</v>
      </c>
      <c r="K38" s="53">
        <v>0</v>
      </c>
      <c r="L38" s="53">
        <v>9.27</v>
      </c>
      <c r="M38" s="53">
        <v>19.62</v>
      </c>
      <c r="N38" s="53">
        <v>74.927083339999996</v>
      </c>
      <c r="P38" s="39">
        <f xml:space="preserve"> H38*5+I38*2+J38+K38*3+L38</f>
        <v>20.05</v>
      </c>
    </row>
    <row r="39" spans="3:16" s="53" customFormat="1" x14ac:dyDescent="0.25">
      <c r="D39" s="48"/>
      <c r="F39" s="53">
        <v>20</v>
      </c>
      <c r="H39" s="53">
        <v>1.4999999999999999E-2</v>
      </c>
      <c r="I39" s="53">
        <v>0.76500000000000001</v>
      </c>
      <c r="J39" s="53">
        <v>9.4749999999999996</v>
      </c>
      <c r="K39" s="53">
        <v>0</v>
      </c>
      <c r="L39" s="53">
        <v>15.68</v>
      </c>
      <c r="M39" s="53">
        <v>20.84</v>
      </c>
      <c r="N39" s="53">
        <v>74.072916660000004</v>
      </c>
      <c r="P39" s="39">
        <f xml:space="preserve"> H39*5+I39*2+J39+K39*3+L39</f>
        <v>26.759999999999998</v>
      </c>
    </row>
    <row r="40" spans="3:16" s="53" customFormat="1" x14ac:dyDescent="0.25"/>
    <row r="41" spans="3:16" s="53" customFormat="1" x14ac:dyDescent="0.25">
      <c r="D41" s="53" t="s">
        <v>41</v>
      </c>
    </row>
    <row r="42" spans="3:16" s="53" customFormat="1" x14ac:dyDescent="0.25">
      <c r="F42" s="53">
        <v>0</v>
      </c>
      <c r="H42" s="53">
        <v>0</v>
      </c>
      <c r="I42" s="53">
        <v>0</v>
      </c>
      <c r="J42" s="53">
        <v>4.5449999999999999</v>
      </c>
      <c r="K42" s="53">
        <v>0</v>
      </c>
      <c r="L42" s="53">
        <v>2.06</v>
      </c>
      <c r="M42" s="53">
        <v>23.86</v>
      </c>
      <c r="N42" s="53">
        <v>57.409722199999997</v>
      </c>
      <c r="P42" s="59">
        <f xml:space="preserve"> H42*5+I42*2+J42+K42*3+L42</f>
        <v>6.6050000000000004</v>
      </c>
    </row>
    <row r="43" spans="3:16" s="53" customFormat="1" x14ac:dyDescent="0.25">
      <c r="F43" s="53">
        <v>10</v>
      </c>
      <c r="H43" s="53">
        <v>0</v>
      </c>
      <c r="I43" s="53">
        <v>0</v>
      </c>
      <c r="J43" s="53">
        <v>1.2</v>
      </c>
      <c r="K43" s="53">
        <v>0</v>
      </c>
      <c r="L43" s="53">
        <v>11.17</v>
      </c>
      <c r="M43" s="53">
        <v>21.734999999999999</v>
      </c>
      <c r="N43" s="53">
        <v>53.326388860000002</v>
      </c>
      <c r="P43" s="39">
        <f xml:space="preserve"> H43*5+I43*2+J43+K43*3+L43</f>
        <v>12.37</v>
      </c>
    </row>
    <row r="44" spans="3:16" s="53" customFormat="1" x14ac:dyDescent="0.25">
      <c r="F44" s="53">
        <v>20</v>
      </c>
      <c r="H44" s="53">
        <v>0</v>
      </c>
      <c r="I44" s="53">
        <v>0</v>
      </c>
      <c r="J44" s="53">
        <v>0.105</v>
      </c>
      <c r="K44" s="53">
        <v>0</v>
      </c>
      <c r="L44" s="53">
        <v>21.69</v>
      </c>
      <c r="M44" s="53">
        <v>22.215</v>
      </c>
      <c r="N44" s="53">
        <v>50.45833331</v>
      </c>
      <c r="P44" s="39">
        <f xml:space="preserve"> H44*5+I44*2+J44+K44*3+L44</f>
        <v>21.795000000000002</v>
      </c>
    </row>
    <row r="45" spans="3:16" s="53" customFormat="1" x14ac:dyDescent="0.25"/>
    <row r="46" spans="3:16" s="53" customFormat="1" x14ac:dyDescent="0.25">
      <c r="C46" s="53" t="s">
        <v>76</v>
      </c>
      <c r="H46" s="54" t="s">
        <v>56</v>
      </c>
      <c r="I46" s="54" t="s">
        <v>26</v>
      </c>
      <c r="J46" s="54" t="s">
        <v>15</v>
      </c>
      <c r="K46" s="54" t="s">
        <v>16</v>
      </c>
      <c r="L46" s="54" t="s">
        <v>17</v>
      </c>
      <c r="M46" s="54" t="s">
        <v>55</v>
      </c>
      <c r="N46" s="54" t="s">
        <v>38</v>
      </c>
      <c r="P46" s="54" t="s">
        <v>27</v>
      </c>
    </row>
    <row r="47" spans="3:16" s="53" customFormat="1" x14ac:dyDescent="0.25"/>
    <row r="48" spans="3:16" s="53" customFormat="1" x14ac:dyDescent="0.25">
      <c r="D48" s="53" t="s">
        <v>40</v>
      </c>
      <c r="F48" s="53">
        <v>0</v>
      </c>
      <c r="H48" s="53">
        <v>0.46500000000000002</v>
      </c>
      <c r="I48" s="53">
        <v>11.27</v>
      </c>
      <c r="J48" s="53">
        <v>33.74</v>
      </c>
      <c r="K48" s="53">
        <v>4.74</v>
      </c>
      <c r="L48" s="53">
        <v>2.13</v>
      </c>
      <c r="M48" s="53">
        <v>23.215</v>
      </c>
      <c r="N48" s="53">
        <v>83.843750029999995</v>
      </c>
      <c r="P48" s="39">
        <f xml:space="preserve"> H48*5+I48*2+J48+K48*3+L48</f>
        <v>74.954999999999998</v>
      </c>
    </row>
    <row r="49" spans="3:16" s="53" customFormat="1" x14ac:dyDescent="0.25">
      <c r="F49" s="53">
        <v>10</v>
      </c>
      <c r="H49" s="53">
        <v>0.4</v>
      </c>
      <c r="I49" s="53">
        <v>9.76</v>
      </c>
      <c r="J49" s="53">
        <v>28.895</v>
      </c>
      <c r="K49" s="53">
        <v>4.0250000000000004</v>
      </c>
      <c r="L49" s="53">
        <v>5.6150000000000002</v>
      </c>
      <c r="M49" s="53">
        <v>21.125</v>
      </c>
      <c r="N49" s="53">
        <v>83.812500020000002</v>
      </c>
      <c r="P49" s="59">
        <f xml:space="preserve"> H49*5+I49*2+J49+K49*3+L49</f>
        <v>68.105000000000004</v>
      </c>
    </row>
    <row r="50" spans="3:16" s="53" customFormat="1" x14ac:dyDescent="0.25">
      <c r="F50" s="53">
        <v>20</v>
      </c>
      <c r="H50" s="53">
        <v>0.49</v>
      </c>
      <c r="I50" s="53">
        <v>12.205</v>
      </c>
      <c r="J50" s="53">
        <v>32.664999999999999</v>
      </c>
      <c r="K50" s="53">
        <v>4.1100000000000003</v>
      </c>
      <c r="L50" s="53">
        <v>8.18</v>
      </c>
      <c r="M50" s="53">
        <v>21.39</v>
      </c>
      <c r="N50" s="53">
        <v>85.458333350000004</v>
      </c>
      <c r="P50" s="39">
        <f xml:space="preserve"> H50*5+I50*2+J50+K50*3+L50</f>
        <v>80.034999999999997</v>
      </c>
    </row>
    <row r="51" spans="3:16" s="53" customFormat="1" x14ac:dyDescent="0.25"/>
    <row r="52" spans="3:16" s="53" customFormat="1" x14ac:dyDescent="0.25">
      <c r="D52" s="53" t="s">
        <v>41</v>
      </c>
      <c r="F52" s="53">
        <v>0</v>
      </c>
      <c r="H52" s="53">
        <v>0.94499999999999995</v>
      </c>
      <c r="I52" s="53">
        <v>1.64</v>
      </c>
      <c r="J52" s="53">
        <v>12.295</v>
      </c>
      <c r="K52" s="53">
        <v>3.8050000000000002</v>
      </c>
      <c r="L52" s="53">
        <v>1.575</v>
      </c>
      <c r="M52" s="53">
        <v>27.684999999999999</v>
      </c>
      <c r="N52" s="53">
        <v>66.77083331</v>
      </c>
      <c r="P52" s="39">
        <f xml:space="preserve"> H52*5+I52*2+J52+K52*3+L52</f>
        <v>33.29</v>
      </c>
    </row>
    <row r="53" spans="3:16" s="53" customFormat="1" x14ac:dyDescent="0.25">
      <c r="F53" s="53">
        <v>10</v>
      </c>
      <c r="H53" s="53">
        <v>0.505</v>
      </c>
      <c r="I53" s="53">
        <v>0.14000000000000001</v>
      </c>
      <c r="J53" s="53">
        <v>5.0549999999999997</v>
      </c>
      <c r="K53" s="53">
        <v>3.585</v>
      </c>
      <c r="L53" s="53">
        <v>9.0299999999999994</v>
      </c>
      <c r="M53" s="53">
        <v>24.07</v>
      </c>
      <c r="N53" s="53">
        <v>61.916666640000003</v>
      </c>
      <c r="P53" s="59">
        <f xml:space="preserve"> H53*5+I53*2+J53+K53*3+L53</f>
        <v>27.644999999999996</v>
      </c>
    </row>
    <row r="54" spans="3:16" s="53" customFormat="1" x14ac:dyDescent="0.25">
      <c r="F54" s="53">
        <v>20</v>
      </c>
      <c r="H54" s="53">
        <v>0.45</v>
      </c>
      <c r="I54" s="53">
        <v>0.41499999999999998</v>
      </c>
      <c r="J54" s="53">
        <v>3.97</v>
      </c>
      <c r="K54" s="53">
        <v>3.49</v>
      </c>
      <c r="L54" s="53">
        <v>17.454999999999998</v>
      </c>
      <c r="M54" s="53">
        <v>25.73</v>
      </c>
      <c r="N54" s="53">
        <v>61.111111110000003</v>
      </c>
      <c r="P54" s="39">
        <f xml:space="preserve"> H54*5+I54*2+J54+K54*3+L54</f>
        <v>34.975000000000001</v>
      </c>
    </row>
    <row r="55" spans="3:16" s="53" customFormat="1" x14ac:dyDescent="0.25"/>
    <row r="56" spans="3:16" s="53" customFormat="1" x14ac:dyDescent="0.25">
      <c r="E56" s="68" t="s">
        <v>77</v>
      </c>
      <c r="F56" s="68"/>
      <c r="G56" s="68"/>
      <c r="H56" s="68"/>
      <c r="I56" s="68"/>
      <c r="J56" s="68"/>
      <c r="K56" s="68"/>
      <c r="L56" s="68"/>
      <c r="M56" s="68"/>
      <c r="N56" s="68"/>
    </row>
    <row r="57" spans="3:16" s="53" customFormat="1" x14ac:dyDescent="0.25">
      <c r="D57" s="53" t="s">
        <v>1</v>
      </c>
      <c r="E57" s="53" t="s">
        <v>2</v>
      </c>
      <c r="F57" s="53" t="s">
        <v>3</v>
      </c>
      <c r="G57" s="53" t="s">
        <v>4</v>
      </c>
      <c r="H57" s="53" t="s">
        <v>5</v>
      </c>
      <c r="I57" s="53" t="s">
        <v>6</v>
      </c>
      <c r="J57" s="53" t="s">
        <v>7</v>
      </c>
      <c r="K57" s="53" t="s">
        <v>8</v>
      </c>
      <c r="L57" s="53" t="s">
        <v>9</v>
      </c>
      <c r="M57" s="53" t="s">
        <v>10</v>
      </c>
      <c r="N57" s="53" t="s">
        <v>11</v>
      </c>
    </row>
    <row r="58" spans="3:16" s="53" customFormat="1" x14ac:dyDescent="0.25">
      <c r="D58" s="53">
        <v>3</v>
      </c>
      <c r="E58" s="53">
        <v>0.5</v>
      </c>
      <c r="F58" s="53" t="s">
        <v>42</v>
      </c>
      <c r="G58" s="53">
        <v>720</v>
      </c>
      <c r="H58" s="53">
        <v>3600</v>
      </c>
      <c r="I58" s="53">
        <v>20</v>
      </c>
      <c r="J58" s="53">
        <v>25</v>
      </c>
      <c r="K58" s="53">
        <v>0.1</v>
      </c>
      <c r="L58" s="53">
        <v>0.2</v>
      </c>
      <c r="M58" s="53">
        <v>160</v>
      </c>
      <c r="N58" s="53">
        <v>1</v>
      </c>
    </row>
    <row r="59" spans="3:16" s="53" customFormat="1" x14ac:dyDescent="0.25"/>
    <row r="60" spans="3:16" s="53" customFormat="1" x14ac:dyDescent="0.25"/>
    <row r="61" spans="3:16" s="53" customFormat="1" x14ac:dyDescent="0.25">
      <c r="C61" s="53" t="s">
        <v>75</v>
      </c>
      <c r="D61" s="57"/>
      <c r="F61" s="53" t="s">
        <v>57</v>
      </c>
      <c r="H61" s="54" t="s">
        <v>56</v>
      </c>
      <c r="I61" s="54" t="s">
        <v>26</v>
      </c>
      <c r="J61" s="54" t="s">
        <v>15</v>
      </c>
      <c r="K61" s="54" t="s">
        <v>16</v>
      </c>
      <c r="L61" s="54" t="s">
        <v>17</v>
      </c>
      <c r="M61" s="54" t="s">
        <v>55</v>
      </c>
      <c r="N61" s="54" t="s">
        <v>38</v>
      </c>
      <c r="P61" s="54" t="s">
        <v>27</v>
      </c>
    </row>
    <row r="62" spans="3:16" s="53" customFormat="1" x14ac:dyDescent="0.25">
      <c r="D62" s="53" t="s">
        <v>40</v>
      </c>
    </row>
    <row r="63" spans="3:16" s="53" customFormat="1" x14ac:dyDescent="0.25">
      <c r="D63" s="56"/>
      <c r="F63" s="53">
        <v>0</v>
      </c>
      <c r="H63" s="53">
        <v>0.09</v>
      </c>
      <c r="I63" s="53">
        <v>2.0099999999999998</v>
      </c>
      <c r="J63" s="53">
        <v>24.965</v>
      </c>
      <c r="K63" s="53">
        <v>0</v>
      </c>
      <c r="L63" s="53">
        <v>3.42</v>
      </c>
      <c r="M63" s="53">
        <v>21.9</v>
      </c>
      <c r="N63" s="53">
        <v>82.000000009999994</v>
      </c>
      <c r="P63" s="39">
        <f xml:space="preserve"> H63*5+I63*2+J63+K63*3+L63</f>
        <v>32.854999999999997</v>
      </c>
    </row>
    <row r="64" spans="3:16" s="53" customFormat="1" x14ac:dyDescent="0.25">
      <c r="D64" s="57"/>
      <c r="F64" s="53">
        <v>10</v>
      </c>
      <c r="H64" s="53">
        <v>0.01</v>
      </c>
      <c r="I64" s="53">
        <v>0.69</v>
      </c>
      <c r="J64" s="53">
        <v>15.93</v>
      </c>
      <c r="K64" s="53">
        <v>0</v>
      </c>
      <c r="L64" s="53">
        <v>9.4849999999999994</v>
      </c>
      <c r="M64" s="53">
        <v>20.78</v>
      </c>
      <c r="N64" s="53">
        <v>82.072916699999993</v>
      </c>
      <c r="P64" s="59">
        <f xml:space="preserve"> H64*5+I64*2+J64+K64*3+L64</f>
        <v>26.844999999999999</v>
      </c>
    </row>
    <row r="65" spans="3:16" s="53" customFormat="1" x14ac:dyDescent="0.25">
      <c r="D65" s="57"/>
      <c r="F65" s="53">
        <v>20</v>
      </c>
      <c r="H65" s="53">
        <v>0</v>
      </c>
      <c r="I65" s="53">
        <v>0.13</v>
      </c>
      <c r="J65" s="53">
        <v>10.654999999999999</v>
      </c>
      <c r="K65" s="53">
        <v>0</v>
      </c>
      <c r="L65" s="53">
        <v>16.285</v>
      </c>
      <c r="M65" s="53">
        <v>20.6</v>
      </c>
      <c r="N65" s="53">
        <v>81.708333370000005</v>
      </c>
      <c r="P65" s="39">
        <f xml:space="preserve"> H65*5+I65*2+J65+K65*3+L65</f>
        <v>27.2</v>
      </c>
    </row>
    <row r="66" spans="3:16" s="53" customFormat="1" x14ac:dyDescent="0.25"/>
    <row r="67" spans="3:16" s="53" customFormat="1" x14ac:dyDescent="0.25">
      <c r="D67" s="53" t="s">
        <v>41</v>
      </c>
    </row>
    <row r="68" spans="3:16" s="53" customFormat="1" x14ac:dyDescent="0.25">
      <c r="F68" s="53">
        <v>0</v>
      </c>
      <c r="H68" s="53">
        <v>0</v>
      </c>
      <c r="I68" s="53">
        <v>0</v>
      </c>
      <c r="J68" s="53">
        <v>7.39</v>
      </c>
      <c r="K68" s="53">
        <v>0</v>
      </c>
      <c r="L68" s="53">
        <v>3.2450000000000001</v>
      </c>
      <c r="M68" s="53">
        <v>27.1</v>
      </c>
      <c r="N68" s="53">
        <v>65.312499959999997</v>
      </c>
      <c r="P68" s="39">
        <f xml:space="preserve"> H68*5+I68*2+J68+K68*3+L68</f>
        <v>10.635</v>
      </c>
    </row>
    <row r="69" spans="3:16" s="53" customFormat="1" x14ac:dyDescent="0.25">
      <c r="F69" s="53">
        <v>10</v>
      </c>
      <c r="H69" s="53">
        <v>0</v>
      </c>
      <c r="I69" s="53">
        <v>0</v>
      </c>
      <c r="J69" s="53">
        <v>1.59</v>
      </c>
      <c r="K69" s="53">
        <v>0</v>
      </c>
      <c r="L69" s="53">
        <v>14.29</v>
      </c>
      <c r="M69" s="53">
        <v>25.265000000000001</v>
      </c>
      <c r="N69" s="53">
        <v>59.548611080000001</v>
      </c>
      <c r="P69" s="59">
        <f xml:space="preserve"> H69*5+I69*2+J69+K69*3+L69</f>
        <v>15.879999999999999</v>
      </c>
    </row>
    <row r="70" spans="3:16" s="53" customFormat="1" x14ac:dyDescent="0.25">
      <c r="F70" s="53">
        <v>20</v>
      </c>
      <c r="H70" s="53">
        <v>0</v>
      </c>
      <c r="I70" s="53">
        <v>0</v>
      </c>
      <c r="J70" s="53">
        <v>0.28000000000000003</v>
      </c>
      <c r="K70" s="53">
        <v>0</v>
      </c>
      <c r="L70" s="53">
        <v>25.664999999999999</v>
      </c>
      <c r="M70" s="53">
        <v>26.39</v>
      </c>
      <c r="N70" s="53">
        <v>55.965277739999998</v>
      </c>
      <c r="P70" s="39">
        <f xml:space="preserve"> H70*5+I70*2+J70+K70*3+L70</f>
        <v>25.945</v>
      </c>
    </row>
    <row r="71" spans="3:16" s="53" customFormat="1" x14ac:dyDescent="0.25"/>
    <row r="72" spans="3:16" s="53" customFormat="1" x14ac:dyDescent="0.25">
      <c r="C72" s="53" t="s">
        <v>76</v>
      </c>
      <c r="H72" s="54" t="s">
        <v>56</v>
      </c>
      <c r="I72" s="54" t="s">
        <v>26</v>
      </c>
      <c r="J72" s="54" t="s">
        <v>15</v>
      </c>
      <c r="K72" s="54" t="s">
        <v>16</v>
      </c>
      <c r="L72" s="54" t="s">
        <v>17</v>
      </c>
      <c r="M72" s="54" t="s">
        <v>55</v>
      </c>
      <c r="N72" s="54" t="s">
        <v>38</v>
      </c>
      <c r="P72" s="54" t="s">
        <v>27</v>
      </c>
    </row>
    <row r="73" spans="3:16" s="53" customFormat="1" x14ac:dyDescent="0.25"/>
    <row r="74" spans="3:16" s="53" customFormat="1" x14ac:dyDescent="0.25">
      <c r="D74" s="53" t="s">
        <v>40</v>
      </c>
      <c r="F74" s="53">
        <v>0</v>
      </c>
      <c r="H74" s="53">
        <v>1.7250000000000001</v>
      </c>
      <c r="I74" s="53">
        <v>41.195</v>
      </c>
      <c r="J74" s="53">
        <v>79.77</v>
      </c>
      <c r="K74" s="53">
        <v>8.0350000000000001</v>
      </c>
      <c r="L74" s="53">
        <v>1.2150000000000001</v>
      </c>
      <c r="M74" s="53">
        <v>24.32</v>
      </c>
      <c r="N74" s="53">
        <v>95.229166730000003</v>
      </c>
      <c r="P74" s="39">
        <f xml:space="preserve"> H74*5+I74*2+J74+K74*3+L74</f>
        <v>196.10499999999999</v>
      </c>
    </row>
    <row r="75" spans="3:16" s="53" customFormat="1" x14ac:dyDescent="0.25">
      <c r="F75" s="53">
        <v>10</v>
      </c>
      <c r="H75" s="53">
        <v>1.2</v>
      </c>
      <c r="I75" s="53">
        <v>29.434999999999999</v>
      </c>
      <c r="J75" s="53">
        <v>65.385000000000005</v>
      </c>
      <c r="K75" s="53">
        <v>7.91</v>
      </c>
      <c r="L75" s="53">
        <v>2.8250000000000002</v>
      </c>
      <c r="M75" s="53">
        <v>25.285</v>
      </c>
      <c r="N75" s="53">
        <v>94.593750060000005</v>
      </c>
      <c r="P75" s="39">
        <f t="shared" ref="P75:P80" si="0" xml:space="preserve"> H75*5+I75*2+J75+K75*3+L75</f>
        <v>156.80999999999997</v>
      </c>
    </row>
    <row r="76" spans="3:16" s="53" customFormat="1" x14ac:dyDescent="0.25">
      <c r="F76" s="53">
        <v>20</v>
      </c>
      <c r="H76" s="53">
        <v>1.5477386930000001</v>
      </c>
      <c r="I76" s="53">
        <v>28.49748744</v>
      </c>
      <c r="J76" s="53">
        <v>62.693467339999998</v>
      </c>
      <c r="K76" s="53">
        <v>6.9396984919999998</v>
      </c>
      <c r="L76" s="53">
        <v>5.6633165830000003</v>
      </c>
      <c r="M76" s="53">
        <v>24.38190955</v>
      </c>
      <c r="N76" s="53">
        <v>94.315326679999998</v>
      </c>
      <c r="P76" s="59">
        <f t="shared" si="0"/>
        <v>153.90954774400001</v>
      </c>
    </row>
    <row r="77" spans="3:16" s="53" customFormat="1" x14ac:dyDescent="0.25"/>
    <row r="78" spans="3:16" s="53" customFormat="1" x14ac:dyDescent="0.25">
      <c r="D78" s="53" t="s">
        <v>41</v>
      </c>
      <c r="F78" s="53">
        <v>0</v>
      </c>
      <c r="H78" s="53">
        <v>1.175</v>
      </c>
      <c r="I78" s="53">
        <v>2.0150000000000001</v>
      </c>
      <c r="J78" s="53">
        <v>16.655000000000001</v>
      </c>
      <c r="K78" s="53">
        <v>6.0250000000000004</v>
      </c>
      <c r="L78" s="53">
        <v>2.2650000000000001</v>
      </c>
      <c r="M78" s="53">
        <v>31.42</v>
      </c>
      <c r="N78" s="53">
        <v>76.569444410000003</v>
      </c>
      <c r="P78" s="59">
        <f t="shared" si="0"/>
        <v>46.900000000000006</v>
      </c>
    </row>
    <row r="79" spans="3:16" s="53" customFormat="1" x14ac:dyDescent="0.25">
      <c r="F79" s="53">
        <v>10</v>
      </c>
      <c r="H79" s="53">
        <v>0.98</v>
      </c>
      <c r="I79" s="53">
        <v>2.4700000000000002</v>
      </c>
      <c r="J79" s="53">
        <v>12.84</v>
      </c>
      <c r="K79" s="53">
        <v>5.92</v>
      </c>
      <c r="L79" s="53">
        <v>9.2349999999999994</v>
      </c>
      <c r="M79" s="53">
        <v>31.2</v>
      </c>
      <c r="N79" s="53">
        <v>75.701388829999999</v>
      </c>
      <c r="P79" s="39">
        <f t="shared" si="0"/>
        <v>49.674999999999997</v>
      </c>
    </row>
    <row r="80" spans="3:16" s="53" customFormat="1" x14ac:dyDescent="0.25">
      <c r="F80" s="53">
        <v>20</v>
      </c>
      <c r="H80" s="53">
        <v>0.73</v>
      </c>
      <c r="I80" s="53">
        <v>1.96</v>
      </c>
      <c r="J80" s="53">
        <v>8.69</v>
      </c>
      <c r="K80" s="53">
        <v>5.0949999999999998</v>
      </c>
      <c r="L80" s="53">
        <v>18.175000000000001</v>
      </c>
      <c r="M80" s="53">
        <v>26.695</v>
      </c>
      <c r="N80" s="53">
        <v>71.298611070000007</v>
      </c>
      <c r="P80" s="39">
        <f t="shared" si="0"/>
        <v>49.72</v>
      </c>
    </row>
    <row r="81" spans="3:20" s="53" customFormat="1" ht="21" customHeight="1" x14ac:dyDescent="0.25"/>
    <row r="82" spans="3:20" s="53" customFormat="1" x14ac:dyDescent="0.25"/>
    <row r="83" spans="3:20" x14ac:dyDescent="0.25">
      <c r="C83" s="27"/>
      <c r="D83" s="68" t="s">
        <v>43</v>
      </c>
      <c r="E83" s="68"/>
      <c r="F83" s="68"/>
      <c r="G83" s="68"/>
      <c r="H83" s="68"/>
      <c r="I83" s="68"/>
      <c r="J83" s="68"/>
      <c r="K83" s="68"/>
      <c r="L83" s="68"/>
      <c r="M83" s="68"/>
      <c r="N83" s="27"/>
      <c r="O83" s="27"/>
      <c r="P83" s="27"/>
      <c r="Q83" s="27"/>
    </row>
    <row r="84" spans="3:20" x14ac:dyDescent="0.25">
      <c r="C84" s="42" t="s">
        <v>73</v>
      </c>
      <c r="D84" s="27" t="s">
        <v>1</v>
      </c>
      <c r="E84" s="27" t="s">
        <v>2</v>
      </c>
      <c r="F84" s="27" t="s">
        <v>3</v>
      </c>
      <c r="G84" s="27" t="s">
        <v>4</v>
      </c>
      <c r="H84" s="27" t="s">
        <v>5</v>
      </c>
      <c r="I84" s="27" t="s">
        <v>6</v>
      </c>
      <c r="J84" s="27" t="s">
        <v>7</v>
      </c>
      <c r="K84" s="27" t="s">
        <v>8</v>
      </c>
      <c r="L84" s="27" t="s">
        <v>9</v>
      </c>
      <c r="M84" s="27" t="s">
        <v>10</v>
      </c>
      <c r="N84" s="27" t="s">
        <v>11</v>
      </c>
      <c r="O84" s="27"/>
      <c r="P84" s="27"/>
      <c r="Q84" s="27"/>
    </row>
    <row r="85" spans="3:20" ht="75.75" customHeight="1" x14ac:dyDescent="0.25">
      <c r="D85" s="27">
        <v>2</v>
      </c>
      <c r="E85" s="27">
        <v>0.5</v>
      </c>
      <c r="F85" s="27" t="s">
        <v>42</v>
      </c>
      <c r="G85" s="27">
        <v>600</v>
      </c>
      <c r="H85" s="27">
        <v>3600</v>
      </c>
      <c r="I85" s="27">
        <v>20</v>
      </c>
      <c r="J85" s="27">
        <v>25</v>
      </c>
      <c r="K85" s="27">
        <v>0.1</v>
      </c>
      <c r="L85" s="27">
        <v>0.4</v>
      </c>
      <c r="M85" s="27">
        <v>25</v>
      </c>
      <c r="N85" s="27">
        <v>1512143656</v>
      </c>
      <c r="O85" s="27"/>
      <c r="P85" s="27"/>
      <c r="Q85" s="27"/>
      <c r="T85" s="33" t="s">
        <v>62</v>
      </c>
    </row>
    <row r="86" spans="3:20" s="53" customFormat="1" ht="15.75" customHeight="1" x14ac:dyDescent="0.25">
      <c r="T86" s="33"/>
    </row>
    <row r="87" spans="3:20" s="53" customFormat="1" ht="16.5" customHeight="1" x14ac:dyDescent="0.25">
      <c r="T87" s="33"/>
    </row>
    <row r="88" spans="3:20" s="42" customFormat="1" ht="21.75" customHeight="1" x14ac:dyDescent="0.25">
      <c r="H88" s="54" t="s">
        <v>56</v>
      </c>
      <c r="I88" s="54" t="s">
        <v>26</v>
      </c>
      <c r="J88" s="54" t="s">
        <v>15</v>
      </c>
      <c r="K88" s="54" t="s">
        <v>16</v>
      </c>
      <c r="L88" s="54" t="s">
        <v>17</v>
      </c>
      <c r="M88" s="54" t="s">
        <v>55</v>
      </c>
      <c r="N88" s="54" t="s">
        <v>38</v>
      </c>
      <c r="O88" s="53"/>
      <c r="P88" s="54" t="s">
        <v>27</v>
      </c>
      <c r="T88" s="33"/>
    </row>
    <row r="89" spans="3:20" s="42" customFormat="1" ht="15" customHeight="1" x14ac:dyDescent="0.25">
      <c r="C89" t="s">
        <v>74</v>
      </c>
      <c r="D89" t="s">
        <v>40</v>
      </c>
      <c r="E89"/>
      <c r="F89">
        <v>0</v>
      </c>
      <c r="G89"/>
      <c r="H89" s="51">
        <v>2.21</v>
      </c>
      <c r="I89" s="51">
        <v>107.98</v>
      </c>
      <c r="J89" s="51">
        <v>164.60499999999999</v>
      </c>
      <c r="K89" s="51">
        <v>0</v>
      </c>
      <c r="L89" s="51">
        <v>0</v>
      </c>
      <c r="M89" s="51">
        <v>24.085000000000001</v>
      </c>
      <c r="N89" s="51">
        <v>95.937500049999997</v>
      </c>
      <c r="O89"/>
      <c r="P89" s="59">
        <f xml:space="preserve"> H89*5+I89*2+J89+K89*3+L89</f>
        <v>391.61500000000001</v>
      </c>
      <c r="T89" s="33"/>
    </row>
    <row r="90" spans="3:20" s="53" customFormat="1" ht="15" customHeight="1" x14ac:dyDescent="0.25">
      <c r="C90"/>
      <c r="D90"/>
      <c r="E90"/>
      <c r="F90">
        <v>10</v>
      </c>
      <c r="G90"/>
      <c r="H90" s="52">
        <v>2.0699999999999998</v>
      </c>
      <c r="I90" s="52">
        <v>123.955</v>
      </c>
      <c r="J90" s="52">
        <v>180.505</v>
      </c>
      <c r="K90" s="52">
        <v>0</v>
      </c>
      <c r="L90" s="52">
        <v>0</v>
      </c>
      <c r="M90" s="52">
        <v>22.19</v>
      </c>
      <c r="N90" s="52">
        <v>96.552083379999999</v>
      </c>
      <c r="O90"/>
      <c r="P90" s="39">
        <f xml:space="preserve"> H90*5+I90*2+J90+K90*3+L90</f>
        <v>438.76499999999999</v>
      </c>
      <c r="T90" s="33"/>
    </row>
    <row r="91" spans="3:20" s="53" customFormat="1" ht="15" customHeight="1" x14ac:dyDescent="0.25">
      <c r="C91"/>
      <c r="D91"/>
      <c r="E91"/>
      <c r="F91">
        <v>20</v>
      </c>
      <c r="G91"/>
      <c r="H91" s="52">
        <v>2.0649999999999999</v>
      </c>
      <c r="I91" s="52">
        <v>115.745</v>
      </c>
      <c r="J91" s="52">
        <v>171.995</v>
      </c>
      <c r="K91" s="52">
        <v>0</v>
      </c>
      <c r="L91" s="52">
        <v>0</v>
      </c>
      <c r="M91" s="52">
        <v>23.035</v>
      </c>
      <c r="N91" s="52">
        <v>96.302083379999999</v>
      </c>
      <c r="O91"/>
      <c r="P91" s="39">
        <f xml:space="preserve"> H91*5+I91*2+J91+K91*3+L91</f>
        <v>413.81</v>
      </c>
      <c r="T91" s="33"/>
    </row>
    <row r="92" spans="3:20" s="53" customFormat="1" ht="15" customHeight="1" x14ac:dyDescent="0.25"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T92" s="33"/>
    </row>
    <row r="93" spans="3:20" s="53" customFormat="1" ht="15" customHeight="1" x14ac:dyDescent="0.25">
      <c r="C93"/>
      <c r="D93" t="s">
        <v>41</v>
      </c>
      <c r="E93"/>
      <c r="F93">
        <v>0</v>
      </c>
      <c r="G93"/>
      <c r="H93" s="53">
        <v>0.19500000000000001</v>
      </c>
      <c r="I93" s="53">
        <v>1.4550000000000001</v>
      </c>
      <c r="J93" s="53">
        <v>15.37</v>
      </c>
      <c r="K93" s="53">
        <v>0</v>
      </c>
      <c r="L93" s="53">
        <v>5.99</v>
      </c>
      <c r="M93" s="53">
        <v>36.005000000000003</v>
      </c>
      <c r="N93" s="53">
        <v>85.604166640000003</v>
      </c>
      <c r="O93"/>
      <c r="P93" s="39">
        <f xml:space="preserve"> H93*5+I93*2+J93+K93*3+L93</f>
        <v>25.244999999999997</v>
      </c>
      <c r="T93" s="33"/>
    </row>
    <row r="94" spans="3:20" s="53" customFormat="1" ht="15" customHeight="1" x14ac:dyDescent="0.25">
      <c r="C94"/>
      <c r="D94"/>
      <c r="E94"/>
      <c r="F94">
        <v>10</v>
      </c>
      <c r="G94"/>
      <c r="H94" s="53">
        <v>8.5000000000000006E-2</v>
      </c>
      <c r="I94" s="53">
        <v>0.39500000000000002</v>
      </c>
      <c r="J94" s="53">
        <v>7.51</v>
      </c>
      <c r="K94" s="53">
        <v>0</v>
      </c>
      <c r="L94" s="53">
        <v>16.23</v>
      </c>
      <c r="M94" s="53">
        <v>30.25</v>
      </c>
      <c r="N94" s="53">
        <v>78.187499970000005</v>
      </c>
      <c r="O94"/>
      <c r="P94" s="59">
        <f xml:space="preserve"> H94*5+I94*2+J94+K94*3+L94</f>
        <v>24.954999999999998</v>
      </c>
      <c r="T94" s="33"/>
    </row>
    <row r="95" spans="3:20" s="53" customFormat="1" ht="15" customHeight="1" x14ac:dyDescent="0.25">
      <c r="C95"/>
      <c r="D95"/>
      <c r="E95"/>
      <c r="F95">
        <v>20</v>
      </c>
      <c r="G95"/>
      <c r="H95" s="53">
        <v>0.01</v>
      </c>
      <c r="I95" s="53">
        <v>0.15</v>
      </c>
      <c r="J95" s="53">
        <v>2.06</v>
      </c>
      <c r="K95" s="53">
        <v>0</v>
      </c>
      <c r="L95" s="53">
        <v>31.695</v>
      </c>
      <c r="M95" s="53">
        <v>29.71</v>
      </c>
      <c r="N95" s="53">
        <v>74.833333330000002</v>
      </c>
      <c r="O95"/>
      <c r="P95" s="39">
        <f xml:space="preserve"> H95*5+I95*2+J95+K95*3+L95</f>
        <v>34.105000000000004</v>
      </c>
      <c r="T95" s="33"/>
    </row>
    <row r="96" spans="3:20" s="53" customFormat="1" ht="31.5" customHeight="1" x14ac:dyDescent="0.25"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T96" s="33"/>
    </row>
    <row r="97" spans="3:18" ht="15" customHeight="1" x14ac:dyDescent="0.25">
      <c r="D97" s="27" t="s">
        <v>40</v>
      </c>
      <c r="E97" s="27"/>
      <c r="F97" s="27"/>
      <c r="G97" s="27"/>
      <c r="H97" s="43" t="s">
        <v>56</v>
      </c>
      <c r="I97" s="43" t="s">
        <v>26</v>
      </c>
      <c r="J97" s="43" t="s">
        <v>15</v>
      </c>
      <c r="K97" s="43" t="s">
        <v>16</v>
      </c>
      <c r="L97" s="43" t="s">
        <v>17</v>
      </c>
      <c r="M97" s="43" t="s">
        <v>55</v>
      </c>
      <c r="N97" s="43" t="s">
        <v>38</v>
      </c>
      <c r="O97" s="42"/>
      <c r="P97" s="47" t="s">
        <v>27</v>
      </c>
      <c r="Q97" s="27"/>
    </row>
    <row r="98" spans="3:18" ht="15" customHeight="1" x14ac:dyDescent="0.25"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3:18" s="42" customFormat="1" ht="15" customHeight="1" x14ac:dyDescent="0.25">
      <c r="F99" s="42">
        <v>0</v>
      </c>
      <c r="H99" s="44">
        <v>2.4649999999999999</v>
      </c>
      <c r="I99" s="44">
        <v>190.45999999999998</v>
      </c>
      <c r="J99" s="44">
        <v>237.26</v>
      </c>
      <c r="K99" s="44">
        <v>5.82</v>
      </c>
      <c r="L99" s="44">
        <v>0</v>
      </c>
      <c r="M99" s="44">
        <v>22.950000000000003</v>
      </c>
      <c r="N99" s="44">
        <v>95.83333336000004</v>
      </c>
      <c r="P99" s="39">
        <f xml:space="preserve"> H99*5+I99*2+J99+K99*3+L99</f>
        <v>647.96499999999992</v>
      </c>
    </row>
    <row r="100" spans="3:18" s="42" customFormat="1" ht="15" customHeight="1" x14ac:dyDescent="0.25">
      <c r="F100" s="42">
        <v>10</v>
      </c>
      <c r="H100" s="45">
        <v>2.5049999999999999</v>
      </c>
      <c r="I100" s="45">
        <v>187.495</v>
      </c>
      <c r="J100" s="45">
        <v>234.29500000000002</v>
      </c>
      <c r="K100" s="45">
        <v>6.29</v>
      </c>
      <c r="L100" s="45">
        <v>0</v>
      </c>
      <c r="M100" s="45">
        <v>23.33</v>
      </c>
      <c r="N100" s="45">
        <v>95.864583365000016</v>
      </c>
      <c r="P100" s="59">
        <f xml:space="preserve"> H100*5+I100*2+J100+K100*3+L100</f>
        <v>640.67999999999995</v>
      </c>
      <c r="R100" s="42" t="s">
        <v>65</v>
      </c>
    </row>
    <row r="101" spans="3:18" s="42" customFormat="1" ht="15" customHeight="1" x14ac:dyDescent="0.25">
      <c r="C101" s="27"/>
      <c r="F101" s="42">
        <v>20</v>
      </c>
      <c r="H101" s="46">
        <v>2.8250000000000002</v>
      </c>
      <c r="I101" s="46">
        <v>221.35</v>
      </c>
      <c r="J101" s="46">
        <v>268.89999999999998</v>
      </c>
      <c r="K101" s="46">
        <v>6.0950000000000006</v>
      </c>
      <c r="L101" s="46">
        <v>0</v>
      </c>
      <c r="M101" s="46">
        <v>24.375</v>
      </c>
      <c r="N101" s="46">
        <v>95.635416700000007</v>
      </c>
      <c r="P101" s="39">
        <f xml:space="preserve"> H101*5+I101*2+J101+K101*3+L101</f>
        <v>744.00999999999988</v>
      </c>
    </row>
    <row r="102" spans="3:18" ht="15" customHeight="1" x14ac:dyDescent="0.25">
      <c r="C102" s="33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3:18" ht="15" customHeight="1" x14ac:dyDescent="0.25">
      <c r="C103" s="33"/>
      <c r="D103" s="27" t="s">
        <v>41</v>
      </c>
      <c r="E103" s="27"/>
      <c r="F103" s="34" t="s">
        <v>57</v>
      </c>
      <c r="G103" s="27"/>
      <c r="H103" s="35" t="s">
        <v>56</v>
      </c>
      <c r="I103" s="35" t="s">
        <v>26</v>
      </c>
      <c r="J103" s="35" t="s">
        <v>15</v>
      </c>
      <c r="K103" s="35" t="s">
        <v>16</v>
      </c>
      <c r="L103" s="35" t="s">
        <v>17</v>
      </c>
      <c r="M103" s="35" t="s">
        <v>55</v>
      </c>
      <c r="N103" s="38" t="s">
        <v>38</v>
      </c>
      <c r="O103" s="27"/>
      <c r="P103" s="38" t="s">
        <v>18</v>
      </c>
      <c r="Q103" s="27"/>
      <c r="R103" s="38" t="s">
        <v>58</v>
      </c>
    </row>
    <row r="104" spans="3:18" ht="15" customHeight="1" x14ac:dyDescent="0.25">
      <c r="D104" s="27"/>
      <c r="E104" s="27"/>
      <c r="F104" s="27">
        <v>0</v>
      </c>
      <c r="H104" s="39">
        <v>3.25</v>
      </c>
      <c r="I104" s="39">
        <v>25.19</v>
      </c>
      <c r="J104" s="39">
        <v>60.980000000000004</v>
      </c>
      <c r="K104" s="39">
        <v>5.25</v>
      </c>
      <c r="L104" s="39">
        <v>1.9100000000000001</v>
      </c>
      <c r="M104" s="39">
        <v>38.349999999999994</v>
      </c>
      <c r="N104" s="39">
        <v>94.49305547000003</v>
      </c>
      <c r="O104" s="39"/>
      <c r="P104" s="39">
        <f xml:space="preserve"> H104*5+I104*2+J104+K104*3+L104</f>
        <v>145.27000000000001</v>
      </c>
      <c r="Q104" s="27"/>
    </row>
    <row r="105" spans="3:18" ht="15" customHeight="1" x14ac:dyDescent="0.25">
      <c r="C105" s="27"/>
      <c r="D105" s="27"/>
      <c r="E105" s="27"/>
      <c r="F105" s="27">
        <v>10</v>
      </c>
      <c r="H105" s="39">
        <v>2.125</v>
      </c>
      <c r="I105" s="39">
        <v>7.8250000000000002</v>
      </c>
      <c r="J105" s="39">
        <v>33.344999999999999</v>
      </c>
      <c r="K105" s="39">
        <v>4.9550000000000001</v>
      </c>
      <c r="L105" s="39">
        <v>6.2149999999999999</v>
      </c>
      <c r="M105" s="39">
        <v>40</v>
      </c>
      <c r="N105" s="39">
        <v>94.868055500000025</v>
      </c>
      <c r="O105" s="39"/>
      <c r="P105" s="39">
        <f xml:space="preserve"> H105*5+I105*2+J105+K105*3+L105</f>
        <v>80.7</v>
      </c>
      <c r="Q105" s="27"/>
      <c r="R105" s="33"/>
    </row>
    <row r="106" spans="3:18" ht="15" customHeight="1" x14ac:dyDescent="0.25">
      <c r="F106">
        <v>20</v>
      </c>
      <c r="H106" s="39">
        <v>1.72</v>
      </c>
      <c r="I106" s="39">
        <v>4.13</v>
      </c>
      <c r="J106" s="39">
        <v>22.405000000000001</v>
      </c>
      <c r="K106" s="39">
        <v>5.27</v>
      </c>
      <c r="L106" s="39">
        <v>15.45</v>
      </c>
      <c r="M106" s="39">
        <v>40.034999999999997</v>
      </c>
      <c r="N106" s="39">
        <v>92.972222200000004</v>
      </c>
      <c r="O106" s="39"/>
      <c r="P106" s="59">
        <f xml:space="preserve"> H106*5+I106*2+J106+K106*3+L106</f>
        <v>70.525000000000006</v>
      </c>
      <c r="R106" t="s">
        <v>59</v>
      </c>
    </row>
    <row r="107" spans="3:18" hidden="1" x14ac:dyDescent="0.25">
      <c r="F107">
        <v>40</v>
      </c>
      <c r="H107" s="39">
        <v>1.44</v>
      </c>
      <c r="I107" s="39">
        <v>3.5350000000000001</v>
      </c>
      <c r="J107" s="39">
        <v>19.655000000000001</v>
      </c>
      <c r="K107" s="39">
        <v>4.7149999999999999</v>
      </c>
      <c r="L107" s="39">
        <v>22.81</v>
      </c>
      <c r="M107" s="39">
        <v>38.909999999999997</v>
      </c>
      <c r="N107" s="39">
        <v>93.736111080000001</v>
      </c>
      <c r="O107" s="39"/>
      <c r="P107" s="39">
        <f xml:space="preserve"> H107*5+I107*2+J107+K107*3+L107</f>
        <v>70.88</v>
      </c>
    </row>
    <row r="108" spans="3:18" hidden="1" x14ac:dyDescent="0.25">
      <c r="R108" t="s">
        <v>61</v>
      </c>
    </row>
    <row r="109" spans="3:18" s="50" customFormat="1" x14ac:dyDescent="0.25"/>
    <row r="110" spans="3:18" s="50" customFormat="1" x14ac:dyDescent="0.25">
      <c r="E110" s="50" t="s">
        <v>78</v>
      </c>
    </row>
    <row r="112" spans="3:18" x14ac:dyDescent="0.25">
      <c r="E112" t="s">
        <v>80</v>
      </c>
    </row>
    <row r="113" spans="5:5" x14ac:dyDescent="0.25">
      <c r="E113" t="s">
        <v>79</v>
      </c>
    </row>
  </sheetData>
  <mergeCells count="5">
    <mergeCell ref="D1:M1"/>
    <mergeCell ref="C24:C25"/>
    <mergeCell ref="D83:M83"/>
    <mergeCell ref="E30:N30"/>
    <mergeCell ref="E56:N5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6"/>
  <sheetViews>
    <sheetView topLeftCell="A13" zoomScale="90" zoomScaleNormal="90" workbookViewId="0">
      <selection activeCell="P36" sqref="P36"/>
    </sheetView>
  </sheetViews>
  <sheetFormatPr defaultRowHeight="15" x14ac:dyDescent="0.25"/>
  <cols>
    <col min="2" max="2" width="11" bestFit="1" customWidth="1"/>
    <col min="5" max="5" width="10.42578125" bestFit="1" customWidth="1"/>
    <col min="13" max="13" width="12" bestFit="1" customWidth="1"/>
    <col min="16" max="16" width="41.7109375" customWidth="1"/>
  </cols>
  <sheetData>
    <row r="1" spans="2:19" x14ac:dyDescent="0.25">
      <c r="C1" s="68" t="s">
        <v>44</v>
      </c>
      <c r="D1" s="68"/>
      <c r="E1" s="68"/>
      <c r="F1" s="68"/>
      <c r="G1" s="68"/>
      <c r="H1" s="68"/>
      <c r="I1" s="68"/>
      <c r="J1" s="68"/>
      <c r="K1" s="68"/>
      <c r="L1" s="68"/>
    </row>
    <row r="2" spans="2:19" x14ac:dyDescent="0.25"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</row>
    <row r="3" spans="2:19" x14ac:dyDescent="0.25">
      <c r="D3">
        <v>0.4</v>
      </c>
      <c r="E3" t="s">
        <v>12</v>
      </c>
      <c r="F3">
        <v>720</v>
      </c>
      <c r="G3">
        <v>4320</v>
      </c>
      <c r="H3">
        <v>20</v>
      </c>
      <c r="I3">
        <v>25</v>
      </c>
      <c r="J3">
        <v>0.2</v>
      </c>
      <c r="K3">
        <v>0.2</v>
      </c>
      <c r="L3">
        <v>25</v>
      </c>
      <c r="M3" s="10">
        <v>1512143656</v>
      </c>
    </row>
    <row r="5" spans="2:19" x14ac:dyDescent="0.25">
      <c r="D5" s="8"/>
      <c r="E5" s="8"/>
      <c r="F5" s="8" t="s">
        <v>37</v>
      </c>
      <c r="G5" s="8" t="s">
        <v>26</v>
      </c>
      <c r="H5" s="8" t="s">
        <v>15</v>
      </c>
      <c r="I5" s="8" t="s">
        <v>16</v>
      </c>
      <c r="J5" s="8" t="s">
        <v>17</v>
      </c>
      <c r="K5" s="8" t="s">
        <v>27</v>
      </c>
      <c r="L5" s="8" t="s">
        <v>38</v>
      </c>
      <c r="M5" s="8" t="s">
        <v>19</v>
      </c>
      <c r="N5" s="8" t="s">
        <v>39</v>
      </c>
    </row>
    <row r="6" spans="2:19" x14ac:dyDescent="0.25">
      <c r="B6" s="70" t="s">
        <v>47</v>
      </c>
      <c r="C6" s="13" t="s">
        <v>40</v>
      </c>
      <c r="D6" s="13"/>
      <c r="E6" s="13"/>
      <c r="F6" s="13">
        <v>0</v>
      </c>
      <c r="G6" s="13">
        <v>0</v>
      </c>
      <c r="H6" s="13">
        <v>5.45</v>
      </c>
      <c r="I6" s="13">
        <v>0</v>
      </c>
      <c r="J6" s="13">
        <v>3.51</v>
      </c>
      <c r="K6" s="13"/>
      <c r="L6" s="13">
        <v>63.5</v>
      </c>
      <c r="M6" s="13">
        <v>226.62997999999999</v>
      </c>
      <c r="N6" s="13">
        <v>24.162299999999998</v>
      </c>
    </row>
    <row r="7" spans="2:19" x14ac:dyDescent="0.25">
      <c r="B7" s="70"/>
      <c r="C7" s="11" t="s">
        <v>41</v>
      </c>
      <c r="D7" s="14"/>
      <c r="E7" s="14"/>
      <c r="F7" s="14">
        <v>0</v>
      </c>
      <c r="G7" s="14">
        <v>0</v>
      </c>
      <c r="H7" s="14">
        <v>2.98</v>
      </c>
      <c r="I7" s="14">
        <v>0</v>
      </c>
      <c r="J7" s="14">
        <v>1.19</v>
      </c>
      <c r="K7" s="14"/>
      <c r="L7" s="14">
        <v>50.472222230000014</v>
      </c>
      <c r="M7" s="14">
        <v>213.62372000000002</v>
      </c>
      <c r="N7" s="14">
        <v>19.700800000000001</v>
      </c>
      <c r="P7" s="69"/>
      <c r="Q7" s="69"/>
      <c r="R7" s="69"/>
      <c r="S7" s="69"/>
    </row>
    <row r="8" spans="2:19" s="11" customFormat="1" x14ac:dyDescent="0.25">
      <c r="P8" s="69"/>
      <c r="Q8" s="69"/>
      <c r="R8" s="69"/>
      <c r="S8" s="69"/>
    </row>
    <row r="9" spans="2:19" s="11" customFormat="1" x14ac:dyDescent="0.25">
      <c r="B9" s="70" t="s">
        <v>46</v>
      </c>
      <c r="C9" t="s">
        <v>40</v>
      </c>
      <c r="D9" s="9"/>
      <c r="E9" s="9"/>
      <c r="F9" s="9">
        <v>0</v>
      </c>
      <c r="G9" s="9">
        <v>0</v>
      </c>
      <c r="H9" s="9">
        <v>12.6</v>
      </c>
      <c r="I9" s="9">
        <v>2.88</v>
      </c>
      <c r="J9" s="9">
        <v>1.88</v>
      </c>
      <c r="K9" s="9"/>
      <c r="L9" s="9">
        <v>69.75</v>
      </c>
      <c r="M9" s="9">
        <v>259.98532999999998</v>
      </c>
      <c r="N9" s="9">
        <v>21.4453</v>
      </c>
    </row>
    <row r="10" spans="2:19" s="11" customFormat="1" x14ac:dyDescent="0.25">
      <c r="B10" s="70"/>
      <c r="C10" t="s">
        <v>41</v>
      </c>
      <c r="D10" s="9"/>
      <c r="E10" s="9"/>
      <c r="F10" s="9">
        <v>0</v>
      </c>
      <c r="G10" s="9">
        <v>0</v>
      </c>
      <c r="H10" s="9">
        <v>5.37</v>
      </c>
      <c r="I10" s="9">
        <v>2.76</v>
      </c>
      <c r="J10" s="9">
        <v>1.1000000000000001</v>
      </c>
      <c r="K10" s="9"/>
      <c r="L10" s="9">
        <v>55.652777759999999</v>
      </c>
      <c r="M10" s="9">
        <v>207.14249000000001</v>
      </c>
      <c r="N10" s="9">
        <v>15.265000000000001</v>
      </c>
    </row>
    <row r="11" spans="2:19" s="26" customFormat="1" x14ac:dyDescent="0.25">
      <c r="B11" s="25"/>
    </row>
    <row r="12" spans="2:19" s="26" customFormat="1" x14ac:dyDescent="0.25">
      <c r="B12" s="25"/>
    </row>
    <row r="13" spans="2:19" s="30" customFormat="1" x14ac:dyDescent="0.25"/>
    <row r="14" spans="2:19" s="7" customFormat="1" x14ac:dyDescent="0.25">
      <c r="C14" s="68" t="s">
        <v>45</v>
      </c>
      <c r="D14" s="68"/>
      <c r="E14" s="68"/>
      <c r="F14" s="68"/>
      <c r="G14" s="68"/>
      <c r="H14" s="68"/>
      <c r="I14" s="68"/>
      <c r="J14" s="68"/>
      <c r="K14" s="68"/>
      <c r="L14" s="68"/>
    </row>
    <row r="15" spans="2:19" s="7" customFormat="1" x14ac:dyDescent="0.25">
      <c r="C15" s="7" t="s">
        <v>1</v>
      </c>
      <c r="D15" s="7" t="s">
        <v>2</v>
      </c>
      <c r="E15" s="7" t="s">
        <v>3</v>
      </c>
      <c r="F15" s="7" t="s">
        <v>4</v>
      </c>
      <c r="G15" s="7" t="s">
        <v>5</v>
      </c>
      <c r="H15" s="7" t="s">
        <v>6</v>
      </c>
      <c r="I15" s="7" t="s">
        <v>7</v>
      </c>
      <c r="J15" s="7" t="s">
        <v>8</v>
      </c>
      <c r="K15" s="7" t="s">
        <v>9</v>
      </c>
      <c r="L15" s="7" t="s">
        <v>10</v>
      </c>
      <c r="M15" s="7" t="s">
        <v>11</v>
      </c>
    </row>
    <row r="16" spans="2:19" x14ac:dyDescent="0.25">
      <c r="C16" s="7">
        <v>2</v>
      </c>
      <c r="D16" s="7">
        <v>0.4</v>
      </c>
      <c r="E16" s="7" t="s">
        <v>42</v>
      </c>
      <c r="F16" s="7">
        <v>720</v>
      </c>
      <c r="G16" s="7">
        <v>3600</v>
      </c>
      <c r="H16" s="7">
        <v>20</v>
      </c>
      <c r="I16" s="7">
        <v>25</v>
      </c>
      <c r="J16" s="7">
        <v>0.1</v>
      </c>
      <c r="K16" s="7">
        <v>0.4</v>
      </c>
      <c r="L16" s="7">
        <v>25</v>
      </c>
      <c r="M16" s="19">
        <v>1512143656</v>
      </c>
    </row>
    <row r="17" spans="2:16" s="7" customFormat="1" x14ac:dyDescent="0.25">
      <c r="P17" s="7" t="s">
        <v>68</v>
      </c>
    </row>
    <row r="18" spans="2:16" s="7" customFormat="1" x14ac:dyDescent="0.25">
      <c r="D18" s="8"/>
      <c r="E18" s="8"/>
      <c r="F18" s="8" t="s">
        <v>37</v>
      </c>
      <c r="G18" s="8" t="s">
        <v>26</v>
      </c>
      <c r="H18" s="8" t="s">
        <v>15</v>
      </c>
      <c r="I18" s="8" t="s">
        <v>16</v>
      </c>
      <c r="J18" s="8" t="s">
        <v>17</v>
      </c>
      <c r="K18" s="8" t="s">
        <v>27</v>
      </c>
      <c r="L18" s="8" t="s">
        <v>38</v>
      </c>
      <c r="M18" s="8" t="s">
        <v>19</v>
      </c>
      <c r="N18" s="8" t="s">
        <v>39</v>
      </c>
      <c r="P18" s="8"/>
    </row>
    <row r="19" spans="2:16" s="7" customFormat="1" x14ac:dyDescent="0.25">
      <c r="B19" s="70" t="s">
        <v>47</v>
      </c>
      <c r="C19" s="17" t="s">
        <v>40</v>
      </c>
      <c r="D19" s="24"/>
      <c r="E19" s="24"/>
      <c r="F19" s="24">
        <v>0</v>
      </c>
      <c r="G19" s="24">
        <v>0.55000000000000004</v>
      </c>
      <c r="H19" s="24">
        <v>11.8</v>
      </c>
      <c r="I19" s="24">
        <v>0</v>
      </c>
      <c r="J19" s="24">
        <v>2.56</v>
      </c>
      <c r="K19" s="24"/>
      <c r="L19" s="24">
        <v>74.500000050000011</v>
      </c>
      <c r="M19" s="24">
        <v>206.96923000000007</v>
      </c>
      <c r="N19" s="24">
        <v>20.724900000000002</v>
      </c>
      <c r="P19" s="69" t="s">
        <v>69</v>
      </c>
    </row>
    <row r="20" spans="2:16" s="7" customFormat="1" x14ac:dyDescent="0.25">
      <c r="B20" s="70"/>
      <c r="C20" s="17" t="s">
        <v>41</v>
      </c>
      <c r="D20" s="20"/>
      <c r="E20" s="20"/>
      <c r="F20" s="20">
        <v>0</v>
      </c>
      <c r="G20" s="20">
        <v>0</v>
      </c>
      <c r="H20" s="20">
        <v>2.1800000000000002</v>
      </c>
      <c r="I20" s="20">
        <v>0</v>
      </c>
      <c r="J20" s="20">
        <v>3.63</v>
      </c>
      <c r="K20" s="20"/>
      <c r="L20" s="20">
        <v>56</v>
      </c>
      <c r="M20" s="20">
        <v>228.90837999999997</v>
      </c>
      <c r="N20" s="20">
        <v>16.237299999999998</v>
      </c>
      <c r="P20" s="69"/>
    </row>
    <row r="21" spans="2:16" s="17" customFormat="1" x14ac:dyDescent="0.25">
      <c r="B21" s="18"/>
    </row>
    <row r="22" spans="2:16" s="17" customFormat="1" x14ac:dyDescent="0.25">
      <c r="B22" s="70" t="s">
        <v>46</v>
      </c>
      <c r="C22" s="7" t="s">
        <v>40</v>
      </c>
      <c r="D22" s="26"/>
      <c r="E22" s="26"/>
      <c r="F22" s="26">
        <v>2.34</v>
      </c>
      <c r="G22" s="26">
        <v>8.91</v>
      </c>
      <c r="H22" s="26">
        <v>27.54</v>
      </c>
      <c r="I22" s="26">
        <v>7.52</v>
      </c>
      <c r="J22" s="26">
        <v>2.63</v>
      </c>
      <c r="K22" s="26"/>
      <c r="L22" s="26">
        <v>83.083333360000012</v>
      </c>
      <c r="M22" s="26">
        <v>276.55902999999989</v>
      </c>
      <c r="N22" s="26">
        <v>22.116999999999997</v>
      </c>
    </row>
    <row r="23" spans="2:16" s="17" customFormat="1" x14ac:dyDescent="0.25">
      <c r="B23" s="70"/>
      <c r="C23" s="7" t="s">
        <v>41</v>
      </c>
      <c r="D23" s="7"/>
      <c r="E23" s="7"/>
      <c r="F23" s="7">
        <v>1.48</v>
      </c>
      <c r="G23" s="7">
        <v>2.77</v>
      </c>
      <c r="H23" s="7">
        <v>13.35</v>
      </c>
      <c r="I23" s="7">
        <v>4.34</v>
      </c>
      <c r="J23" s="7">
        <v>1.58</v>
      </c>
      <c r="K23" s="7"/>
      <c r="L23" s="7">
        <v>66.944444439999998</v>
      </c>
      <c r="M23" s="7">
        <v>229.87261999999987</v>
      </c>
      <c r="N23" s="7">
        <v>12.769900000000002</v>
      </c>
    </row>
    <row r="24" spans="2:16" s="17" customFormat="1" x14ac:dyDescent="0.25">
      <c r="B24" s="18"/>
    </row>
    <row r="25" spans="2:16" s="26" customFormat="1" x14ac:dyDescent="0.25"/>
    <row r="26" spans="2:16" x14ac:dyDescent="0.25">
      <c r="C26" s="68" t="s">
        <v>43</v>
      </c>
      <c r="D26" s="68"/>
      <c r="E26" s="68"/>
      <c r="F26" s="68"/>
      <c r="G26" s="68"/>
      <c r="H26" s="68"/>
      <c r="I26" s="68"/>
      <c r="J26" s="68"/>
      <c r="K26" s="68"/>
      <c r="L26" s="68"/>
    </row>
    <row r="27" spans="2:16" x14ac:dyDescent="0.25">
      <c r="C27" t="s">
        <v>1</v>
      </c>
      <c r="D27" t="s">
        <v>2</v>
      </c>
      <c r="E27" t="s">
        <v>3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</row>
    <row r="28" spans="2:16" x14ac:dyDescent="0.25">
      <c r="B28" s="17"/>
      <c r="C28">
        <v>2</v>
      </c>
      <c r="D28">
        <v>0.6</v>
      </c>
      <c r="E28" t="s">
        <v>42</v>
      </c>
      <c r="F28">
        <v>600</v>
      </c>
      <c r="G28">
        <v>3600</v>
      </c>
      <c r="H28">
        <v>20</v>
      </c>
      <c r="I28">
        <v>25</v>
      </c>
      <c r="J28">
        <v>0.1</v>
      </c>
      <c r="K28">
        <v>0.4</v>
      </c>
      <c r="L28">
        <v>25</v>
      </c>
      <c r="M28" s="11">
        <v>1512143656</v>
      </c>
    </row>
    <row r="29" spans="2:16" x14ac:dyDescent="0.25">
      <c r="B29" s="17"/>
      <c r="D29" s="16"/>
      <c r="E29" s="16"/>
      <c r="G29" s="16"/>
      <c r="H29" s="16"/>
      <c r="I29" s="16"/>
      <c r="J29" s="16"/>
      <c r="K29" s="16"/>
      <c r="L29" s="16"/>
      <c r="M29" s="16"/>
      <c r="N29" s="16"/>
    </row>
    <row r="30" spans="2:16" x14ac:dyDescent="0.25"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6" x14ac:dyDescent="0.25">
      <c r="D31" s="12"/>
      <c r="E31" s="12"/>
      <c r="F31" s="12" t="s">
        <v>37</v>
      </c>
      <c r="G31" s="12" t="s">
        <v>26</v>
      </c>
      <c r="H31" s="12" t="s">
        <v>15</v>
      </c>
      <c r="I31" s="12" t="s">
        <v>16</v>
      </c>
      <c r="J31" s="12" t="s">
        <v>17</v>
      </c>
      <c r="K31" s="12" t="s">
        <v>27</v>
      </c>
      <c r="L31" s="12" t="s">
        <v>38</v>
      </c>
      <c r="M31" s="12" t="s">
        <v>19</v>
      </c>
      <c r="N31" s="12" t="s">
        <v>39</v>
      </c>
      <c r="O31" s="5"/>
    </row>
    <row r="32" spans="2:16" x14ac:dyDescent="0.25">
      <c r="B32" s="70" t="s">
        <v>47</v>
      </c>
      <c r="C32" s="15" t="s">
        <v>40</v>
      </c>
      <c r="D32" s="21"/>
      <c r="E32" s="21"/>
      <c r="F32" s="21">
        <v>53.35</v>
      </c>
      <c r="G32" s="21">
        <v>161.4</v>
      </c>
      <c r="H32" s="21">
        <v>216.94</v>
      </c>
      <c r="I32" s="21">
        <v>0</v>
      </c>
      <c r="J32" s="21">
        <v>0.65</v>
      </c>
      <c r="K32" s="21"/>
      <c r="L32" s="21">
        <v>97.125000069999984</v>
      </c>
      <c r="M32" s="21">
        <v>601.65686000000005</v>
      </c>
      <c r="N32" s="21">
        <v>42.77859999999999</v>
      </c>
      <c r="P32" t="s">
        <v>66</v>
      </c>
    </row>
    <row r="33" spans="2:16" x14ac:dyDescent="0.25">
      <c r="B33" s="70"/>
      <c r="C33" s="13" t="s">
        <v>41</v>
      </c>
      <c r="D33" s="13"/>
      <c r="E33" s="13"/>
      <c r="F33" s="13">
        <v>0.02</v>
      </c>
      <c r="G33" s="13">
        <v>0.12</v>
      </c>
      <c r="H33" s="13">
        <v>10.07</v>
      </c>
      <c r="I33" s="13">
        <v>0</v>
      </c>
      <c r="J33" s="13">
        <v>5.52</v>
      </c>
      <c r="K33" s="13"/>
      <c r="L33" s="13">
        <v>85.611111080000001</v>
      </c>
      <c r="M33" s="13">
        <v>546.09211000000005</v>
      </c>
      <c r="N33" s="13">
        <v>39.627699999999997</v>
      </c>
      <c r="P33" t="s">
        <v>67</v>
      </c>
    </row>
    <row r="35" spans="2:16" x14ac:dyDescent="0.25">
      <c r="B35" s="70" t="s">
        <v>46</v>
      </c>
      <c r="C35" s="11" t="s">
        <v>40</v>
      </c>
      <c r="D35" s="11"/>
      <c r="E35" s="11"/>
      <c r="F35" s="11">
        <v>147.61000000000001</v>
      </c>
      <c r="G35" s="11">
        <v>270.64999999999998</v>
      </c>
      <c r="H35" s="11">
        <v>314.16000000000003</v>
      </c>
      <c r="I35" s="11">
        <v>54.85</v>
      </c>
      <c r="J35" s="11">
        <v>1.22</v>
      </c>
      <c r="K35" s="11"/>
      <c r="L35" s="11">
        <v>96.562500029999995</v>
      </c>
      <c r="M35" s="11">
        <v>597.46525999999994</v>
      </c>
      <c r="N35" s="11">
        <v>18.742100000000001</v>
      </c>
      <c r="P35" s="46" t="s">
        <v>66</v>
      </c>
    </row>
    <row r="36" spans="2:16" x14ac:dyDescent="0.25">
      <c r="B36" s="70"/>
      <c r="C36" s="11" t="s">
        <v>41</v>
      </c>
      <c r="D36" s="11"/>
      <c r="E36" s="11"/>
      <c r="F36" s="11">
        <v>2.63</v>
      </c>
      <c r="G36" s="11">
        <v>7.35</v>
      </c>
      <c r="H36" s="11">
        <v>36.44</v>
      </c>
      <c r="I36" s="11">
        <v>5.98</v>
      </c>
      <c r="J36" s="11">
        <v>2.11</v>
      </c>
      <c r="K36" s="11"/>
      <c r="L36" s="11">
        <v>92.124999959999997</v>
      </c>
      <c r="M36" s="11">
        <v>600.90273999999999</v>
      </c>
      <c r="N36" s="11">
        <v>39.354700000000001</v>
      </c>
      <c r="P36" s="46" t="s">
        <v>67</v>
      </c>
    </row>
  </sheetData>
  <mergeCells count="11">
    <mergeCell ref="P7:S8"/>
    <mergeCell ref="P19:P20"/>
    <mergeCell ref="C1:L1"/>
    <mergeCell ref="C26:L26"/>
    <mergeCell ref="C14:L14"/>
    <mergeCell ref="B9:B10"/>
    <mergeCell ref="B6:B7"/>
    <mergeCell ref="B22:B23"/>
    <mergeCell ref="B32:B33"/>
    <mergeCell ref="B35:B36"/>
    <mergeCell ref="B19:B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I38"/>
  <sheetViews>
    <sheetView topLeftCell="A16" workbookViewId="0">
      <selection activeCell="I33" sqref="I33"/>
    </sheetView>
  </sheetViews>
  <sheetFormatPr defaultRowHeight="15" x14ac:dyDescent="0.25"/>
  <sheetData>
    <row r="4" spans="5:9" x14ac:dyDescent="0.25">
      <c r="E4" s="22" t="s">
        <v>0</v>
      </c>
      <c r="F4" s="22"/>
      <c r="G4" s="22"/>
      <c r="H4" s="22"/>
      <c r="I4" s="22"/>
    </row>
    <row r="5" spans="5:9" x14ac:dyDescent="0.25">
      <c r="E5" s="22"/>
      <c r="F5" s="22"/>
      <c r="G5" s="22"/>
      <c r="H5" s="22"/>
      <c r="I5" s="22" t="s">
        <v>48</v>
      </c>
    </row>
    <row r="6" spans="5:9" x14ac:dyDescent="0.25">
      <c r="E6" s="22" t="s">
        <v>49</v>
      </c>
      <c r="F6" s="22" t="s">
        <v>50</v>
      </c>
      <c r="G6" s="22" t="s">
        <v>51</v>
      </c>
      <c r="H6" s="22"/>
      <c r="I6" s="22"/>
    </row>
    <row r="7" spans="5:9" x14ac:dyDescent="0.25">
      <c r="E7" s="22" t="s">
        <v>1</v>
      </c>
      <c r="F7" s="22">
        <v>2</v>
      </c>
      <c r="G7" s="22">
        <v>3</v>
      </c>
      <c r="H7" s="22"/>
      <c r="I7" s="22"/>
    </row>
    <row r="8" spans="5:9" x14ac:dyDescent="0.25">
      <c r="E8" s="22" t="s">
        <v>2</v>
      </c>
      <c r="F8" s="22">
        <v>0.4</v>
      </c>
      <c r="G8" s="22">
        <v>0.6</v>
      </c>
      <c r="H8" s="22"/>
      <c r="I8" s="22"/>
    </row>
    <row r="9" spans="5:9" x14ac:dyDescent="0.25">
      <c r="E9" s="22" t="s">
        <v>4</v>
      </c>
      <c r="F9" s="22">
        <v>480</v>
      </c>
      <c r="G9" s="22">
        <v>720</v>
      </c>
      <c r="H9" s="22"/>
      <c r="I9" s="22"/>
    </row>
    <row r="10" spans="5:9" x14ac:dyDescent="0.25">
      <c r="E10" s="22" t="s">
        <v>5</v>
      </c>
      <c r="F10" s="22">
        <v>3600</v>
      </c>
      <c r="G10" s="22">
        <v>4320</v>
      </c>
      <c r="H10" s="22"/>
      <c r="I10" s="22"/>
    </row>
    <row r="11" spans="5:9" x14ac:dyDescent="0.25">
      <c r="E11" s="22" t="s">
        <v>6</v>
      </c>
      <c r="F11" s="22">
        <v>20</v>
      </c>
      <c r="G11" s="22">
        <v>25</v>
      </c>
      <c r="H11" s="22"/>
      <c r="I11" s="22"/>
    </row>
    <row r="12" spans="5:9" x14ac:dyDescent="0.25">
      <c r="E12" s="22" t="s">
        <v>7</v>
      </c>
      <c r="F12" s="22">
        <v>25</v>
      </c>
      <c r="G12" s="22">
        <v>30</v>
      </c>
      <c r="H12" s="22"/>
      <c r="I12" s="22"/>
    </row>
    <row r="13" spans="5:9" x14ac:dyDescent="0.25">
      <c r="E13" s="22" t="s">
        <v>52</v>
      </c>
      <c r="F13" s="22">
        <v>0.1</v>
      </c>
      <c r="G13" s="22">
        <v>0.2</v>
      </c>
      <c r="H13" s="22"/>
      <c r="I13" s="22"/>
    </row>
    <row r="14" spans="5:9" x14ac:dyDescent="0.25">
      <c r="E14" s="22" t="s">
        <v>9</v>
      </c>
      <c r="F14" s="22">
        <v>0.2</v>
      </c>
      <c r="G14" s="22">
        <v>0.4</v>
      </c>
      <c r="H14" s="22"/>
      <c r="I14" s="22"/>
    </row>
    <row r="16" spans="5:9" x14ac:dyDescent="0.25">
      <c r="E16" s="22" t="s">
        <v>25</v>
      </c>
      <c r="F16" s="22"/>
      <c r="G16" s="22"/>
      <c r="H16" s="22"/>
      <c r="I16" s="22"/>
    </row>
    <row r="18" spans="5:9" x14ac:dyDescent="0.25">
      <c r="E18" s="22" t="s">
        <v>49</v>
      </c>
      <c r="F18" s="22" t="s">
        <v>50</v>
      </c>
      <c r="G18" s="22" t="s">
        <v>51</v>
      </c>
      <c r="H18" s="22"/>
      <c r="I18" s="22"/>
    </row>
    <row r="19" spans="5:9" x14ac:dyDescent="0.25">
      <c r="E19" s="22" t="s">
        <v>1</v>
      </c>
      <c r="F19" s="22">
        <v>2</v>
      </c>
      <c r="G19" s="22">
        <v>3</v>
      </c>
      <c r="H19" s="22"/>
      <c r="I19" s="22"/>
    </row>
    <row r="20" spans="5:9" x14ac:dyDescent="0.25">
      <c r="E20" s="22" t="s">
        <v>2</v>
      </c>
      <c r="F20" s="22">
        <v>0.4</v>
      </c>
      <c r="G20" s="22">
        <v>0.6</v>
      </c>
      <c r="H20" s="22"/>
      <c r="I20" s="22"/>
    </row>
    <row r="21" spans="5:9" x14ac:dyDescent="0.25">
      <c r="E21" s="22" t="s">
        <v>4</v>
      </c>
      <c r="F21" s="23">
        <v>600</v>
      </c>
      <c r="G21" s="22">
        <v>720</v>
      </c>
      <c r="H21" s="22"/>
      <c r="I21" s="22"/>
    </row>
    <row r="22" spans="5:9" x14ac:dyDescent="0.25">
      <c r="E22" s="22" t="s">
        <v>5</v>
      </c>
      <c r="F22" s="22">
        <v>3600</v>
      </c>
      <c r="G22" s="22">
        <v>4320</v>
      </c>
      <c r="H22" s="22"/>
      <c r="I22" s="22"/>
    </row>
    <row r="23" spans="5:9" x14ac:dyDescent="0.25">
      <c r="E23" s="22" t="s">
        <v>6</v>
      </c>
      <c r="F23" s="22">
        <v>20</v>
      </c>
      <c r="G23" s="22">
        <v>25</v>
      </c>
      <c r="H23" s="22"/>
      <c r="I23" s="22"/>
    </row>
    <row r="24" spans="5:9" x14ac:dyDescent="0.25">
      <c r="E24" s="22" t="s">
        <v>7</v>
      </c>
      <c r="F24" s="22">
        <v>25</v>
      </c>
      <c r="G24" s="22">
        <v>30</v>
      </c>
      <c r="H24" s="22"/>
      <c r="I24" s="22"/>
    </row>
    <row r="25" spans="5:9" x14ac:dyDescent="0.25">
      <c r="E25" s="22" t="s">
        <v>52</v>
      </c>
      <c r="F25" s="22">
        <v>0.1</v>
      </c>
      <c r="G25" s="22">
        <v>0.2</v>
      </c>
      <c r="H25" s="22"/>
      <c r="I25" s="22"/>
    </row>
    <row r="26" spans="5:9" x14ac:dyDescent="0.25">
      <c r="E26" s="22" t="s">
        <v>9</v>
      </c>
      <c r="F26" s="22">
        <v>0.2</v>
      </c>
      <c r="G26" s="22">
        <v>0.4</v>
      </c>
      <c r="H26" s="22"/>
      <c r="I26" s="22"/>
    </row>
    <row r="28" spans="5:9" x14ac:dyDescent="0.25">
      <c r="E28" s="22" t="s">
        <v>53</v>
      </c>
      <c r="F28" s="22"/>
      <c r="G28" s="22"/>
      <c r="H28" s="22"/>
      <c r="I28" s="22" t="s">
        <v>54</v>
      </c>
    </row>
    <row r="30" spans="5:9" x14ac:dyDescent="0.25">
      <c r="E30" s="22" t="s">
        <v>49</v>
      </c>
      <c r="F30" s="22" t="s">
        <v>50</v>
      </c>
      <c r="G30" s="22" t="s">
        <v>51</v>
      </c>
      <c r="H30" s="22"/>
      <c r="I30" s="22"/>
    </row>
    <row r="31" spans="5:9" x14ac:dyDescent="0.25">
      <c r="E31" s="22" t="s">
        <v>1</v>
      </c>
      <c r="F31" s="22">
        <v>2</v>
      </c>
      <c r="G31" s="22">
        <v>3</v>
      </c>
      <c r="H31" s="22"/>
      <c r="I31" s="22"/>
    </row>
    <row r="32" spans="5:9" x14ac:dyDescent="0.25">
      <c r="E32" s="22" t="s">
        <v>2</v>
      </c>
      <c r="F32" s="22">
        <v>0.4</v>
      </c>
      <c r="G32" s="23">
        <v>0.5</v>
      </c>
      <c r="H32" s="22"/>
      <c r="I32" s="22"/>
    </row>
    <row r="33" spans="5:9" x14ac:dyDescent="0.25">
      <c r="E33" s="22" t="s">
        <v>4</v>
      </c>
      <c r="F33" s="23">
        <v>600</v>
      </c>
      <c r="G33" s="22">
        <v>720</v>
      </c>
      <c r="H33" s="22"/>
      <c r="I33" s="22"/>
    </row>
    <row r="34" spans="5:9" x14ac:dyDescent="0.25">
      <c r="E34" s="22" t="s">
        <v>5</v>
      </c>
      <c r="F34" s="22">
        <v>3600</v>
      </c>
      <c r="G34" s="22">
        <v>4320</v>
      </c>
      <c r="H34" s="22"/>
      <c r="I34" s="22"/>
    </row>
    <row r="35" spans="5:9" x14ac:dyDescent="0.25">
      <c r="E35" s="22" t="s">
        <v>6</v>
      </c>
      <c r="F35" s="22">
        <v>20</v>
      </c>
      <c r="G35" s="22">
        <v>25</v>
      </c>
    </row>
    <row r="36" spans="5:9" x14ac:dyDescent="0.25">
      <c r="E36" s="22" t="s">
        <v>7</v>
      </c>
      <c r="F36" s="22">
        <v>25</v>
      </c>
      <c r="G36" s="22">
        <v>30</v>
      </c>
    </row>
    <row r="37" spans="5:9" x14ac:dyDescent="0.25">
      <c r="E37" s="22" t="s">
        <v>52</v>
      </c>
      <c r="F37" s="22">
        <v>0.1</v>
      </c>
      <c r="G37" s="22">
        <v>0.2</v>
      </c>
    </row>
    <row r="38" spans="5:9" x14ac:dyDescent="0.25">
      <c r="E38" s="22" t="s">
        <v>9</v>
      </c>
      <c r="F38" s="22">
        <v>0.2</v>
      </c>
      <c r="G38" s="22">
        <v>0.4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26"/>
  <sheetViews>
    <sheetView topLeftCell="A7" workbookViewId="0">
      <selection activeCell="J29" sqref="J29"/>
    </sheetView>
  </sheetViews>
  <sheetFormatPr defaultRowHeight="15" x14ac:dyDescent="0.25"/>
  <cols>
    <col min="3" max="3" width="16.140625" bestFit="1" customWidth="1"/>
    <col min="7" max="7" width="12" bestFit="1" customWidth="1"/>
    <col min="8" max="8" width="15.7109375" bestFit="1" customWidth="1"/>
    <col min="9" max="9" width="12" bestFit="1" customWidth="1"/>
    <col min="10" max="10" width="15.7109375" bestFit="1" customWidth="1"/>
  </cols>
  <sheetData>
    <row r="4" spans="3:14" x14ac:dyDescent="0.25">
      <c r="C4" s="71" t="s">
        <v>29</v>
      </c>
      <c r="D4" s="71"/>
      <c r="E4" s="1"/>
      <c r="F4" s="1"/>
      <c r="G4" s="1"/>
      <c r="H4" s="1"/>
      <c r="I4" s="1"/>
      <c r="J4" s="1"/>
      <c r="K4" s="1"/>
      <c r="L4" s="1"/>
      <c r="M4" s="1"/>
      <c r="N4" s="1"/>
    </row>
    <row r="5" spans="3:14" x14ac:dyDescent="0.25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</row>
    <row r="6" spans="3:14" x14ac:dyDescent="0.25">
      <c r="C6" s="1"/>
      <c r="D6" s="1">
        <v>2</v>
      </c>
      <c r="E6" s="1">
        <v>0.7</v>
      </c>
      <c r="F6" s="1" t="s">
        <v>12</v>
      </c>
      <c r="G6" s="1">
        <v>1440</v>
      </c>
      <c r="H6" s="1">
        <v>1080</v>
      </c>
      <c r="I6" s="1">
        <v>4</v>
      </c>
      <c r="J6" s="1">
        <v>6</v>
      </c>
      <c r="K6" s="1">
        <v>0.2</v>
      </c>
      <c r="L6" s="1">
        <v>0.25</v>
      </c>
      <c r="M6" s="1">
        <v>165</v>
      </c>
      <c r="N6" s="1">
        <v>1494770010</v>
      </c>
    </row>
    <row r="8" spans="3:14" x14ac:dyDescent="0.25">
      <c r="C8" s="1" t="s">
        <v>13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3:14" x14ac:dyDescent="0.25">
      <c r="C9" s="3" t="s">
        <v>14</v>
      </c>
      <c r="D9" s="3" t="s">
        <v>15</v>
      </c>
      <c r="E9" s="3" t="s">
        <v>16</v>
      </c>
      <c r="F9" s="3" t="s">
        <v>17</v>
      </c>
      <c r="G9" s="4" t="s">
        <v>30</v>
      </c>
      <c r="H9" s="4" t="s">
        <v>31</v>
      </c>
      <c r="I9" s="3" t="s">
        <v>18</v>
      </c>
      <c r="J9" s="4" t="s">
        <v>19</v>
      </c>
      <c r="K9" s="4" t="s">
        <v>20</v>
      </c>
      <c r="L9" s="1"/>
      <c r="M9" s="1"/>
      <c r="N9" s="1"/>
    </row>
    <row r="10" spans="3:14" x14ac:dyDescent="0.25">
      <c r="C10" s="1" t="s">
        <v>21</v>
      </c>
      <c r="D10" s="1">
        <v>1.2173913043478262</v>
      </c>
      <c r="E10" s="1">
        <v>20.713043478260868</v>
      </c>
      <c r="F10" s="1">
        <v>0.1391304347826087</v>
      </c>
      <c r="G10" s="1">
        <v>31.050724608695656</v>
      </c>
      <c r="H10" s="1">
        <v>10.336438939130428</v>
      </c>
      <c r="I10" s="1">
        <v>63.495652173913037</v>
      </c>
      <c r="J10" s="1">
        <v>9.0970260869565234</v>
      </c>
      <c r="K10" s="1">
        <v>0</v>
      </c>
      <c r="L10" s="1"/>
      <c r="M10" s="1"/>
      <c r="N10" s="1"/>
    </row>
    <row r="11" spans="3:14" x14ac:dyDescent="0.25">
      <c r="C11" s="1" t="s">
        <v>22</v>
      </c>
      <c r="D11" s="1">
        <v>1.8037383177570094</v>
      </c>
      <c r="E11" s="1">
        <v>26.373831775700936</v>
      </c>
      <c r="F11" s="1">
        <v>0.51401869158878499</v>
      </c>
      <c r="G11" s="1">
        <v>35.778985521739123</v>
      </c>
      <c r="H11" s="1">
        <v>12.647515486956525</v>
      </c>
      <c r="I11" s="2">
        <v>81.439252336448604</v>
      </c>
      <c r="J11" s="1">
        <v>72.137852173913032</v>
      </c>
      <c r="K11" s="1">
        <v>1.2495652173913043</v>
      </c>
      <c r="L11" s="1"/>
      <c r="M11" s="1"/>
      <c r="N11" s="1"/>
    </row>
    <row r="12" spans="3:14" x14ac:dyDescent="0.25">
      <c r="C12" s="1" t="s">
        <v>23</v>
      </c>
      <c r="D12" s="1">
        <v>6.70873786407767</v>
      </c>
      <c r="E12" s="1">
        <v>20.145631067961165</v>
      </c>
      <c r="F12" s="1">
        <v>7.7669902912621352E-2</v>
      </c>
      <c r="G12" s="1"/>
      <c r="H12" s="1"/>
      <c r="I12" s="1">
        <v>67.223300970873794</v>
      </c>
      <c r="J12" s="1">
        <v>134.58660194174755</v>
      </c>
      <c r="K12" s="1">
        <v>10.227184466019416</v>
      </c>
      <c r="L12" s="1"/>
      <c r="M12" s="1"/>
      <c r="N12" s="1"/>
    </row>
    <row r="13" spans="3:14" x14ac:dyDescent="0.25">
      <c r="C13" s="1" t="s">
        <v>24</v>
      </c>
      <c r="D13" s="1">
        <v>5.3883495145631066</v>
      </c>
      <c r="E13" s="1">
        <v>23.592233009708739</v>
      </c>
      <c r="F13" s="1">
        <v>0.1650485436893204</v>
      </c>
      <c r="G13" s="1"/>
      <c r="H13" s="1"/>
      <c r="I13" s="1">
        <v>76.330097087378647</v>
      </c>
      <c r="J13" s="1">
        <v>142.74954368932038</v>
      </c>
      <c r="K13" s="1">
        <v>6.3799029126213593</v>
      </c>
      <c r="L13" s="1"/>
      <c r="M13" s="1"/>
      <c r="N13" s="1"/>
    </row>
    <row r="15" spans="3:14" x14ac:dyDescent="0.25">
      <c r="C15" s="71" t="s">
        <v>32</v>
      </c>
      <c r="D15" s="7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3:14" x14ac:dyDescent="0.25">
      <c r="C16" s="1" t="s">
        <v>25</v>
      </c>
      <c r="D16" s="1" t="s">
        <v>1</v>
      </c>
      <c r="E16" s="1" t="s">
        <v>2</v>
      </c>
      <c r="F16" s="1" t="s">
        <v>3</v>
      </c>
      <c r="G16" s="1" t="s">
        <v>4</v>
      </c>
      <c r="H16" s="1" t="s">
        <v>5</v>
      </c>
      <c r="I16" s="1" t="s">
        <v>6</v>
      </c>
      <c r="J16" s="1" t="s">
        <v>7</v>
      </c>
      <c r="K16" s="1" t="s">
        <v>8</v>
      </c>
      <c r="L16" s="1" t="s">
        <v>9</v>
      </c>
      <c r="M16" s="1" t="s">
        <v>10</v>
      </c>
      <c r="N16" s="1" t="s">
        <v>11</v>
      </c>
    </row>
    <row r="17" spans="2:14" x14ac:dyDescent="0.25">
      <c r="C17" s="1"/>
      <c r="D17" s="1">
        <v>2</v>
      </c>
      <c r="E17" s="1">
        <v>0.7</v>
      </c>
      <c r="F17" s="1" t="s">
        <v>12</v>
      </c>
      <c r="G17" s="1">
        <v>1080</v>
      </c>
      <c r="H17" s="1">
        <v>1080</v>
      </c>
      <c r="I17" s="1">
        <v>8</v>
      </c>
      <c r="J17" s="1">
        <v>12</v>
      </c>
      <c r="K17" s="1">
        <v>0.2</v>
      </c>
      <c r="L17" s="1">
        <v>0.25</v>
      </c>
      <c r="M17" s="1">
        <v>25</v>
      </c>
      <c r="N17" s="1">
        <v>1494770010</v>
      </c>
    </row>
    <row r="19" spans="2:14" x14ac:dyDescent="0.25">
      <c r="C19" s="3" t="s">
        <v>14</v>
      </c>
      <c r="D19" s="3" t="s">
        <v>26</v>
      </c>
      <c r="E19" s="4" t="s">
        <v>15</v>
      </c>
      <c r="F19" s="4" t="s">
        <v>16</v>
      </c>
      <c r="G19" s="4" t="s">
        <v>17</v>
      </c>
      <c r="H19" s="4" t="s">
        <v>27</v>
      </c>
      <c r="I19" s="4" t="s">
        <v>30</v>
      </c>
      <c r="J19" s="4" t="s">
        <v>31</v>
      </c>
      <c r="K19" s="4" t="s">
        <v>19</v>
      </c>
      <c r="L19" s="4" t="s">
        <v>20</v>
      </c>
    </row>
    <row r="20" spans="2:14" x14ac:dyDescent="0.25">
      <c r="C20" s="1" t="s">
        <v>28</v>
      </c>
      <c r="D20" s="1">
        <v>0</v>
      </c>
      <c r="E20" s="1">
        <v>33.80869565217391</v>
      </c>
      <c r="F20" s="1">
        <v>33.269565217391303</v>
      </c>
      <c r="G20" s="1">
        <v>1.5130434782608695</v>
      </c>
      <c r="H20" s="1">
        <v>135.28695652173914</v>
      </c>
      <c r="I20" s="1">
        <v>69.257246426086979</v>
      </c>
      <c r="J20" s="1">
        <v>34.888716356521734</v>
      </c>
      <c r="K20" s="1">
        <v>174.3979913043479</v>
      </c>
      <c r="L20" s="1">
        <v>6.9526086956521738</v>
      </c>
    </row>
    <row r="21" spans="2:14" x14ac:dyDescent="0.25">
      <c r="C21" s="1" t="s">
        <v>22</v>
      </c>
      <c r="D21" s="1">
        <v>0.26315789473684209</v>
      </c>
      <c r="E21" s="1">
        <v>142.28070175438597</v>
      </c>
      <c r="F21" s="1">
        <v>64.921052631578945</v>
      </c>
      <c r="G21" s="1">
        <v>0.8771929824561403</v>
      </c>
      <c r="H21" s="1">
        <v>338.72807017543857</v>
      </c>
      <c r="I21" s="1">
        <v>79.879385982456142</v>
      </c>
      <c r="J21" s="1">
        <v>40.345655833333375</v>
      </c>
      <c r="K21" s="1">
        <v>348.52457017543861</v>
      </c>
      <c r="L21" s="1">
        <v>17.570438596491229</v>
      </c>
    </row>
    <row r="24" spans="2:14" x14ac:dyDescent="0.25">
      <c r="B24" t="s">
        <v>33</v>
      </c>
      <c r="C24" t="s">
        <v>34</v>
      </c>
    </row>
    <row r="25" spans="2:14" x14ac:dyDescent="0.25">
      <c r="C25" t="s">
        <v>35</v>
      </c>
    </row>
    <row r="26" spans="2:14" x14ac:dyDescent="0.25">
      <c r="C26" t="s">
        <v>36</v>
      </c>
    </row>
  </sheetData>
  <mergeCells count="2">
    <mergeCell ref="C15:D15"/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4"/>
  <sheetViews>
    <sheetView topLeftCell="A4" workbookViewId="0">
      <selection activeCell="I28" sqref="I28"/>
    </sheetView>
  </sheetViews>
  <sheetFormatPr defaultRowHeight="15" x14ac:dyDescent="0.25"/>
  <cols>
    <col min="1" max="1" width="14.5703125" bestFit="1" customWidth="1"/>
    <col min="2" max="2" width="19.42578125" bestFit="1" customWidth="1"/>
    <col min="3" max="3" width="18.85546875" bestFit="1" customWidth="1"/>
    <col min="4" max="4" width="17.85546875" bestFit="1" customWidth="1"/>
    <col min="5" max="5" width="18.5703125" bestFit="1" customWidth="1"/>
    <col min="6" max="8" width="15" bestFit="1" customWidth="1"/>
    <col min="9" max="9" width="19.42578125" bestFit="1" customWidth="1"/>
    <col min="10" max="10" width="16.85546875" bestFit="1" customWidth="1"/>
    <col min="11" max="11" width="13.28515625" bestFit="1" customWidth="1"/>
  </cols>
  <sheetData>
    <row r="3" spans="1:5" x14ac:dyDescent="0.25">
      <c r="A3" s="64" t="s">
        <v>84</v>
      </c>
      <c r="B3" s="53" t="s">
        <v>86</v>
      </c>
      <c r="C3" s="53" t="s">
        <v>81</v>
      </c>
      <c r="D3" s="53" t="s">
        <v>82</v>
      </c>
      <c r="E3" s="53" t="s">
        <v>83</v>
      </c>
    </row>
    <row r="4" spans="1:5" x14ac:dyDescent="0.25">
      <c r="A4" s="65">
        <v>2</v>
      </c>
      <c r="B4" s="63">
        <v>45.160728643333329</v>
      </c>
      <c r="C4" s="63">
        <v>70.425941201428785</v>
      </c>
      <c r="D4" s="63">
        <v>2.753413540148598</v>
      </c>
      <c r="E4" s="63">
        <v>5.6785076668109751</v>
      </c>
    </row>
    <row r="5" spans="1:5" x14ac:dyDescent="0.25">
      <c r="A5" s="66">
        <v>0</v>
      </c>
      <c r="B5" s="63">
        <v>44.179374999999993</v>
      </c>
      <c r="C5" s="63">
        <v>71.873348714111501</v>
      </c>
      <c r="D5" s="63">
        <v>2.9082210259394747</v>
      </c>
      <c r="E5" s="63">
        <v>1.8834290128588846</v>
      </c>
    </row>
    <row r="6" spans="1:5" x14ac:dyDescent="0.25">
      <c r="A6" s="67" t="s">
        <v>47</v>
      </c>
      <c r="B6" s="63">
        <v>27.627500000000001</v>
      </c>
      <c r="C6" s="63">
        <v>52.114999999999995</v>
      </c>
      <c r="D6" s="63">
        <v>0</v>
      </c>
      <c r="E6" s="63">
        <v>2.59</v>
      </c>
    </row>
    <row r="7" spans="1:5" x14ac:dyDescent="0.25">
      <c r="A7" s="67" t="s">
        <v>46</v>
      </c>
      <c r="B7" s="63">
        <v>60.731249999999996</v>
      </c>
      <c r="C7" s="63">
        <v>91.631697428223035</v>
      </c>
      <c r="D7" s="63">
        <v>5.8164420518789495</v>
      </c>
      <c r="E7" s="63">
        <v>1.1768580257177697</v>
      </c>
    </row>
    <row r="8" spans="1:5" x14ac:dyDescent="0.25">
      <c r="A8" s="66">
        <v>10</v>
      </c>
      <c r="B8" s="63">
        <v>43.966250000000002</v>
      </c>
      <c r="C8" s="63">
        <v>68.75688781731516</v>
      </c>
      <c r="D8" s="63">
        <v>2.7512987057975833</v>
      </c>
      <c r="E8" s="63">
        <v>5.480228009644164</v>
      </c>
    </row>
    <row r="9" spans="1:5" x14ac:dyDescent="0.25">
      <c r="A9" s="67" t="s">
        <v>47</v>
      </c>
      <c r="B9" s="63">
        <v>31.259999999999998</v>
      </c>
      <c r="C9" s="63">
        <v>52.47625</v>
      </c>
      <c r="D9" s="63">
        <v>0</v>
      </c>
      <c r="E9" s="63">
        <v>7.1887499999999998</v>
      </c>
    </row>
    <row r="10" spans="1:5" x14ac:dyDescent="0.25">
      <c r="A10" s="67" t="s">
        <v>46</v>
      </c>
      <c r="B10" s="63">
        <v>56.672499999999999</v>
      </c>
      <c r="C10" s="63">
        <v>85.037525634630313</v>
      </c>
      <c r="D10" s="63">
        <v>5.5025974115951666</v>
      </c>
      <c r="E10" s="63">
        <v>3.7717060192883274</v>
      </c>
    </row>
    <row r="11" spans="1:5" x14ac:dyDescent="0.25">
      <c r="A11" s="66">
        <v>20</v>
      </c>
      <c r="B11" s="63">
        <v>47.336560930000005</v>
      </c>
      <c r="C11" s="63">
        <v>70.647587072859722</v>
      </c>
      <c r="D11" s="63">
        <v>2.600720888708735</v>
      </c>
      <c r="E11" s="63">
        <v>9.6718659779298708</v>
      </c>
    </row>
    <row r="12" spans="1:5" x14ac:dyDescent="0.25">
      <c r="A12" s="67" t="s">
        <v>47</v>
      </c>
      <c r="B12" s="63">
        <v>29.16</v>
      </c>
      <c r="C12" s="63">
        <v>48.457500000000003</v>
      </c>
      <c r="D12" s="63">
        <v>0</v>
      </c>
      <c r="E12" s="63">
        <v>12.591249999999999</v>
      </c>
    </row>
    <row r="13" spans="1:5" x14ac:dyDescent="0.25">
      <c r="A13" s="67" t="s">
        <v>46</v>
      </c>
      <c r="B13" s="63">
        <v>65.513121859999998</v>
      </c>
      <c r="C13" s="63">
        <v>92.837674145719433</v>
      </c>
      <c r="D13" s="63">
        <v>5.2014417774174699</v>
      </c>
      <c r="E13" s="63">
        <v>6.7524819558597438</v>
      </c>
    </row>
    <row r="14" spans="1:5" x14ac:dyDescent="0.25">
      <c r="A14" s="65">
        <v>3</v>
      </c>
      <c r="B14" s="63">
        <v>1.9910416666666668</v>
      </c>
      <c r="C14" s="63">
        <v>9.5978339629120892</v>
      </c>
      <c r="D14" s="63">
        <v>2.2144298496642243</v>
      </c>
      <c r="E14" s="63">
        <v>11.849245936355311</v>
      </c>
    </row>
    <row r="15" spans="1:5" x14ac:dyDescent="0.25">
      <c r="A15" s="66">
        <v>0</v>
      </c>
      <c r="B15" s="63">
        <v>3.7875000000000001</v>
      </c>
      <c r="C15" s="63">
        <v>15.876067135989013</v>
      </c>
      <c r="D15" s="63">
        <v>2.3084704097985349</v>
      </c>
      <c r="E15" s="63">
        <v>2.3563982371794872</v>
      </c>
    </row>
    <row r="16" spans="1:5" x14ac:dyDescent="0.25">
      <c r="A16" s="67" t="s">
        <v>47</v>
      </c>
      <c r="B16" s="63">
        <v>0.36375000000000002</v>
      </c>
      <c r="C16" s="63">
        <v>7.65</v>
      </c>
      <c r="D16" s="63">
        <v>0</v>
      </c>
      <c r="E16" s="63">
        <v>3.09</v>
      </c>
    </row>
    <row r="17" spans="1:5" x14ac:dyDescent="0.25">
      <c r="A17" s="67" t="s">
        <v>46</v>
      </c>
      <c r="B17" s="63">
        <v>7.2112500000000006</v>
      </c>
      <c r="C17" s="63">
        <v>24.102134271978024</v>
      </c>
      <c r="D17" s="63">
        <v>4.6169408195970698</v>
      </c>
      <c r="E17" s="63">
        <v>1.6227964743589745</v>
      </c>
    </row>
    <row r="18" spans="1:5" x14ac:dyDescent="0.25">
      <c r="A18" s="66">
        <v>10</v>
      </c>
      <c r="B18" s="63">
        <v>1.35375</v>
      </c>
      <c r="C18" s="63">
        <v>8.111625171703297</v>
      </c>
      <c r="D18" s="63">
        <v>2.2114391597985348</v>
      </c>
      <c r="E18" s="63">
        <v>10.809798820970697</v>
      </c>
    </row>
    <row r="19" spans="1:5" x14ac:dyDescent="0.25">
      <c r="A19" s="67" t="s">
        <v>47</v>
      </c>
      <c r="B19" s="63">
        <v>9.8750000000000004E-2</v>
      </c>
      <c r="C19" s="63">
        <v>2.76125</v>
      </c>
      <c r="D19" s="63">
        <v>0</v>
      </c>
      <c r="E19" s="63">
        <v>13.135000000000002</v>
      </c>
    </row>
    <row r="20" spans="1:5" x14ac:dyDescent="0.25">
      <c r="A20" s="67" t="s">
        <v>46</v>
      </c>
      <c r="B20" s="63">
        <v>2.6087500000000001</v>
      </c>
      <c r="C20" s="63">
        <v>13.462000343406594</v>
      </c>
      <c r="D20" s="63">
        <v>4.4228783195970696</v>
      </c>
      <c r="E20" s="63">
        <v>8.4845976419413915</v>
      </c>
    </row>
    <row r="21" spans="1:5" x14ac:dyDescent="0.25">
      <c r="A21" s="66">
        <v>20</v>
      </c>
      <c r="B21" s="63">
        <v>0.83187499999999992</v>
      </c>
      <c r="C21" s="63">
        <v>4.8058095810439561</v>
      </c>
      <c r="D21" s="63">
        <v>2.1233799793956045</v>
      </c>
      <c r="E21" s="63">
        <v>22.381540750915754</v>
      </c>
    </row>
    <row r="22" spans="1:5" x14ac:dyDescent="0.25">
      <c r="A22" s="67" t="s">
        <v>47</v>
      </c>
      <c r="B22" s="63">
        <v>3.7499999999999999E-2</v>
      </c>
      <c r="C22" s="63">
        <v>0.66375000000000006</v>
      </c>
      <c r="D22" s="63">
        <v>0</v>
      </c>
      <c r="E22" s="63">
        <v>24.866250000000001</v>
      </c>
    </row>
    <row r="23" spans="1:5" x14ac:dyDescent="0.25">
      <c r="A23" s="67" t="s">
        <v>46</v>
      </c>
      <c r="B23" s="63">
        <v>1.62625</v>
      </c>
      <c r="C23" s="63">
        <v>8.9478691620879118</v>
      </c>
      <c r="D23" s="63">
        <v>4.246759958791209</v>
      </c>
      <c r="E23" s="63">
        <v>19.896831501831503</v>
      </c>
    </row>
    <row r="24" spans="1:5" x14ac:dyDescent="0.25">
      <c r="A24" s="65" t="s">
        <v>85</v>
      </c>
      <c r="B24" s="63">
        <v>23.575885155000009</v>
      </c>
      <c r="C24" s="63">
        <v>40.011887582170438</v>
      </c>
      <c r="D24" s="63">
        <v>2.4839216949064111</v>
      </c>
      <c r="E24" s="63">
        <v>8.7638768015831428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1594"/>
  <sheetViews>
    <sheetView tabSelected="1" zoomScale="60" zoomScaleNormal="60" workbookViewId="0">
      <selection activeCell="T6" sqref="T6"/>
    </sheetView>
  </sheetViews>
  <sheetFormatPr defaultRowHeight="15" x14ac:dyDescent="0.25"/>
  <cols>
    <col min="1" max="3" width="9.140625" style="53"/>
    <col min="4" max="4" width="9.28515625" style="53" bestFit="1" customWidth="1"/>
    <col min="5" max="8" width="9.140625" style="53"/>
    <col min="9" max="12" width="9.140625" style="53" customWidth="1"/>
    <col min="13" max="13" width="7.140625" style="53" customWidth="1"/>
    <col min="14" max="14" width="8.28515625" style="53" customWidth="1"/>
    <col min="15" max="22" width="9.140625" style="53"/>
    <col min="23" max="23" width="14.7109375" style="53" bestFit="1" customWidth="1"/>
    <col min="24" max="16384" width="9.140625" style="53"/>
  </cols>
  <sheetData>
    <row r="1" spans="2:20" x14ac:dyDescent="0.25"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4" t="s">
        <v>6</v>
      </c>
      <c r="H1" s="54" t="s">
        <v>7</v>
      </c>
      <c r="I1" s="54" t="s">
        <v>8</v>
      </c>
      <c r="J1" s="54" t="s">
        <v>9</v>
      </c>
      <c r="K1" s="54" t="s">
        <v>10</v>
      </c>
      <c r="L1" s="54" t="s">
        <v>11</v>
      </c>
      <c r="M1" s="54" t="s">
        <v>87</v>
      </c>
      <c r="N1" s="54" t="s">
        <v>88</v>
      </c>
      <c r="O1" s="53" t="s">
        <v>89</v>
      </c>
    </row>
    <row r="2" spans="2:20" ht="15" customHeight="1" x14ac:dyDescent="0.25">
      <c r="B2" s="53">
        <v>2</v>
      </c>
      <c r="C2" s="53">
        <v>1</v>
      </c>
      <c r="D2" s="53" t="s">
        <v>12</v>
      </c>
      <c r="E2" s="53">
        <v>720</v>
      </c>
      <c r="F2" s="53">
        <v>1236</v>
      </c>
      <c r="G2" s="53">
        <v>8</v>
      </c>
      <c r="H2" s="53">
        <v>12</v>
      </c>
      <c r="I2" s="53">
        <v>0.2</v>
      </c>
      <c r="J2" s="53">
        <v>0.2</v>
      </c>
      <c r="K2" s="53">
        <v>160</v>
      </c>
      <c r="L2" s="53">
        <v>5</v>
      </c>
      <c r="M2" s="53">
        <v>4</v>
      </c>
      <c r="N2" s="60">
        <v>8</v>
      </c>
      <c r="O2" s="53">
        <v>0</v>
      </c>
      <c r="R2" s="53" t="s">
        <v>90</v>
      </c>
      <c r="T2" s="53" t="s">
        <v>91</v>
      </c>
    </row>
    <row r="3" spans="2:20" ht="15" customHeight="1" x14ac:dyDescent="0.25">
      <c r="B3" s="53">
        <v>5</v>
      </c>
      <c r="C3" s="53">
        <v>11</v>
      </c>
      <c r="D3" s="53">
        <v>0</v>
      </c>
      <c r="E3" s="53">
        <v>0</v>
      </c>
      <c r="F3" s="53">
        <v>0</v>
      </c>
      <c r="G3" s="53">
        <v>0</v>
      </c>
      <c r="H3" s="53">
        <v>0</v>
      </c>
      <c r="I3" s="53">
        <v>0</v>
      </c>
      <c r="J3" s="53">
        <v>0</v>
      </c>
      <c r="K3" s="53">
        <v>0</v>
      </c>
      <c r="L3" s="53">
        <v>1.4510000000000001</v>
      </c>
      <c r="M3" s="53">
        <v>0</v>
      </c>
      <c r="N3" s="60">
        <v>0</v>
      </c>
      <c r="O3" s="53">
        <v>1</v>
      </c>
    </row>
    <row r="4" spans="2:20" ht="15" customHeight="1" x14ac:dyDescent="0.25">
      <c r="B4" s="53">
        <v>6</v>
      </c>
      <c r="C4" s="53">
        <v>13</v>
      </c>
      <c r="D4" s="53">
        <v>0</v>
      </c>
      <c r="E4" s="53">
        <v>0</v>
      </c>
      <c r="F4" s="53">
        <v>0</v>
      </c>
      <c r="G4" s="53">
        <v>0</v>
      </c>
      <c r="H4" s="53">
        <v>0</v>
      </c>
      <c r="I4" s="53">
        <v>0</v>
      </c>
      <c r="J4" s="53">
        <v>0</v>
      </c>
      <c r="K4" s="53">
        <v>0</v>
      </c>
      <c r="L4" s="53">
        <v>1.4970000000000001</v>
      </c>
      <c r="M4" s="53">
        <v>0</v>
      </c>
      <c r="N4" s="60">
        <v>0</v>
      </c>
      <c r="O4" s="53">
        <v>1</v>
      </c>
      <c r="R4" s="53">
        <v>1</v>
      </c>
      <c r="T4" s="53">
        <f xml:space="preserve"> -24/LN(1-R4/105)</f>
        <v>2507.9808611271874</v>
      </c>
    </row>
    <row r="5" spans="2:20" ht="15" customHeight="1" x14ac:dyDescent="0.25">
      <c r="B5" s="53">
        <v>7</v>
      </c>
      <c r="C5" s="53">
        <v>15</v>
      </c>
      <c r="D5" s="53">
        <v>0</v>
      </c>
      <c r="E5" s="53">
        <v>0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  <c r="L5" s="53">
        <v>1.8260000000000001</v>
      </c>
      <c r="M5" s="53">
        <v>0</v>
      </c>
      <c r="N5" s="60">
        <v>0</v>
      </c>
      <c r="O5" s="53">
        <v>1</v>
      </c>
    </row>
    <row r="6" spans="2:20" ht="15" customHeight="1" x14ac:dyDescent="0.25">
      <c r="B6" s="53">
        <v>8</v>
      </c>
      <c r="C6" s="53">
        <v>18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1.8720000000000001</v>
      </c>
      <c r="M6" s="53">
        <v>0</v>
      </c>
      <c r="N6" s="60">
        <v>0</v>
      </c>
      <c r="O6" s="53">
        <v>1</v>
      </c>
      <c r="R6" s="53">
        <v>0.25</v>
      </c>
      <c r="T6" s="53">
        <f xml:space="preserve"> -24/LN(1-R6/105)</f>
        <v>10067.995232417778</v>
      </c>
    </row>
    <row r="7" spans="2:20" ht="15" customHeight="1" x14ac:dyDescent="0.25">
      <c r="B7" s="53">
        <v>9</v>
      </c>
      <c r="C7" s="53">
        <v>20</v>
      </c>
      <c r="D7" s="53">
        <v>0</v>
      </c>
      <c r="E7" s="53">
        <v>0</v>
      </c>
      <c r="F7" s="53">
        <v>0</v>
      </c>
      <c r="G7" s="53">
        <v>0</v>
      </c>
      <c r="H7" s="53">
        <v>0</v>
      </c>
      <c r="I7" s="53">
        <v>10</v>
      </c>
      <c r="J7" s="53">
        <v>0</v>
      </c>
      <c r="K7" s="53">
        <v>10.416667</v>
      </c>
      <c r="L7" s="53">
        <v>2.0430000000000001</v>
      </c>
      <c r="M7" s="53">
        <v>0</v>
      </c>
      <c r="N7" s="60">
        <v>0</v>
      </c>
      <c r="O7" s="53">
        <v>1</v>
      </c>
    </row>
    <row r="8" spans="2:20" ht="15" customHeight="1" x14ac:dyDescent="0.25">
      <c r="B8" s="53">
        <v>10</v>
      </c>
      <c r="C8" s="53">
        <v>25</v>
      </c>
      <c r="D8" s="53">
        <v>0</v>
      </c>
      <c r="E8" s="53">
        <v>0</v>
      </c>
      <c r="F8" s="53">
        <v>0</v>
      </c>
      <c r="G8" s="53">
        <v>14</v>
      </c>
      <c r="H8" s="53">
        <v>0</v>
      </c>
      <c r="I8" s="53">
        <v>0</v>
      </c>
      <c r="J8" s="53">
        <v>2</v>
      </c>
      <c r="K8" s="53">
        <v>100</v>
      </c>
      <c r="L8" s="53">
        <v>2.278</v>
      </c>
      <c r="M8" s="53">
        <v>0</v>
      </c>
      <c r="N8" s="60">
        <v>0</v>
      </c>
      <c r="O8" s="53">
        <v>1</v>
      </c>
    </row>
    <row r="9" spans="2:20" ht="15" customHeight="1" x14ac:dyDescent="0.25">
      <c r="B9" s="53">
        <v>11</v>
      </c>
      <c r="C9" s="53">
        <v>22</v>
      </c>
      <c r="D9" s="53">
        <v>0</v>
      </c>
      <c r="E9" s="53">
        <v>0</v>
      </c>
      <c r="F9" s="53">
        <v>0</v>
      </c>
      <c r="G9" s="53">
        <v>48</v>
      </c>
      <c r="H9" s="53">
        <v>0</v>
      </c>
      <c r="I9" s="53">
        <v>0</v>
      </c>
      <c r="J9" s="53">
        <v>7</v>
      </c>
      <c r="K9" s="53">
        <v>100</v>
      </c>
      <c r="L9" s="53">
        <v>2.371</v>
      </c>
      <c r="M9" s="53">
        <v>0</v>
      </c>
      <c r="N9" s="60">
        <v>0</v>
      </c>
      <c r="O9" s="53">
        <v>1</v>
      </c>
    </row>
    <row r="10" spans="2:20" ht="15" customHeight="1" x14ac:dyDescent="0.25">
      <c r="B10" s="53">
        <v>12</v>
      </c>
      <c r="C10" s="53">
        <v>23</v>
      </c>
      <c r="D10" s="53">
        <v>0</v>
      </c>
      <c r="E10" s="53">
        <v>0</v>
      </c>
      <c r="F10" s="53">
        <v>0</v>
      </c>
      <c r="G10" s="53">
        <v>2</v>
      </c>
      <c r="H10" s="53">
        <v>0</v>
      </c>
      <c r="I10" s="53">
        <v>0</v>
      </c>
      <c r="J10" s="53">
        <v>3</v>
      </c>
      <c r="K10" s="53">
        <v>64.583332999999996</v>
      </c>
      <c r="L10" s="53">
        <v>2.1219999999999999</v>
      </c>
      <c r="M10" s="53">
        <v>0</v>
      </c>
      <c r="N10" s="60">
        <v>0</v>
      </c>
      <c r="O10" s="53">
        <v>1</v>
      </c>
    </row>
    <row r="11" spans="2:20" ht="15" customHeight="1" x14ac:dyDescent="0.25">
      <c r="B11" s="53">
        <v>13</v>
      </c>
      <c r="C11" s="53">
        <v>22</v>
      </c>
      <c r="D11" s="53">
        <v>0</v>
      </c>
      <c r="E11" s="53">
        <v>0</v>
      </c>
      <c r="F11" s="53">
        <v>0</v>
      </c>
      <c r="G11" s="39">
        <v>0</v>
      </c>
      <c r="H11" s="39">
        <v>0</v>
      </c>
      <c r="I11" s="39">
        <v>0</v>
      </c>
      <c r="J11" s="39">
        <v>9</v>
      </c>
      <c r="K11" s="39">
        <v>68.75</v>
      </c>
      <c r="L11" s="39">
        <v>2.1680000000000001</v>
      </c>
      <c r="M11" s="39">
        <v>0</v>
      </c>
      <c r="N11" s="60">
        <v>0</v>
      </c>
      <c r="O11" s="53">
        <v>1</v>
      </c>
    </row>
    <row r="12" spans="2:20" ht="15" customHeight="1" x14ac:dyDescent="0.25">
      <c r="B12" s="53">
        <v>14</v>
      </c>
      <c r="C12" s="53">
        <v>28</v>
      </c>
      <c r="D12" s="53">
        <v>0</v>
      </c>
      <c r="E12" s="53">
        <v>0</v>
      </c>
      <c r="F12" s="53">
        <v>0</v>
      </c>
      <c r="G12" s="39">
        <v>0</v>
      </c>
      <c r="H12" s="39">
        <v>0</v>
      </c>
      <c r="I12" s="39">
        <v>10</v>
      </c>
      <c r="J12" s="39">
        <v>6</v>
      </c>
      <c r="K12" s="39">
        <v>72.916667000000004</v>
      </c>
      <c r="L12" s="39">
        <v>2.746</v>
      </c>
      <c r="M12" s="39">
        <v>0</v>
      </c>
      <c r="N12" s="60">
        <v>0</v>
      </c>
      <c r="O12" s="53">
        <v>1</v>
      </c>
    </row>
    <row r="13" spans="2:20" ht="15" customHeight="1" x14ac:dyDescent="0.25">
      <c r="B13" s="53">
        <v>15</v>
      </c>
      <c r="C13" s="53">
        <v>32</v>
      </c>
      <c r="D13" s="53">
        <v>0</v>
      </c>
      <c r="E13" s="53">
        <v>0</v>
      </c>
      <c r="F13" s="53">
        <v>0</v>
      </c>
      <c r="G13" s="39">
        <v>0</v>
      </c>
      <c r="H13" s="39">
        <v>0</v>
      </c>
      <c r="I13" s="39">
        <v>15</v>
      </c>
      <c r="J13" s="39">
        <v>1</v>
      </c>
      <c r="K13" s="39">
        <v>35.416666999999997</v>
      </c>
      <c r="L13" s="39">
        <v>3.0259999999999998</v>
      </c>
      <c r="M13" s="39">
        <v>0</v>
      </c>
      <c r="N13" s="60">
        <v>0</v>
      </c>
      <c r="O13" s="53">
        <v>1</v>
      </c>
    </row>
    <row r="14" spans="2:20" ht="15" customHeight="1" x14ac:dyDescent="0.25">
      <c r="B14" s="53">
        <v>16</v>
      </c>
      <c r="C14" s="53">
        <v>32</v>
      </c>
      <c r="D14" s="53">
        <v>0</v>
      </c>
      <c r="E14" s="53">
        <v>0</v>
      </c>
      <c r="F14" s="53">
        <v>0</v>
      </c>
      <c r="G14" s="53">
        <v>2</v>
      </c>
      <c r="H14" s="53">
        <v>0</v>
      </c>
      <c r="I14" s="53">
        <v>8</v>
      </c>
      <c r="J14" s="53">
        <v>3</v>
      </c>
      <c r="K14" s="53">
        <v>95.833332999999996</v>
      </c>
      <c r="L14" s="53">
        <v>2.9020000000000001</v>
      </c>
      <c r="M14" s="53">
        <v>0</v>
      </c>
      <c r="N14" s="60">
        <v>0</v>
      </c>
      <c r="O14" s="53">
        <v>1</v>
      </c>
    </row>
    <row r="15" spans="2:20" ht="15" customHeight="1" x14ac:dyDescent="0.25">
      <c r="B15" s="53">
        <v>17</v>
      </c>
      <c r="C15" s="53">
        <v>31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7</v>
      </c>
      <c r="J15" s="53">
        <v>0</v>
      </c>
      <c r="K15" s="53">
        <v>33.333333000000003</v>
      </c>
      <c r="L15" s="53">
        <v>3.1819999999999999</v>
      </c>
      <c r="M15" s="53">
        <v>0</v>
      </c>
      <c r="N15" s="60">
        <v>0</v>
      </c>
      <c r="O15" s="53">
        <v>1</v>
      </c>
    </row>
    <row r="16" spans="2:20" ht="15" customHeight="1" x14ac:dyDescent="0.25">
      <c r="B16" s="53">
        <v>18</v>
      </c>
      <c r="C16" s="53">
        <v>29</v>
      </c>
      <c r="D16" s="53">
        <v>0</v>
      </c>
      <c r="E16" s="53">
        <v>0</v>
      </c>
      <c r="F16" s="53">
        <v>0</v>
      </c>
      <c r="G16" s="53">
        <v>3</v>
      </c>
      <c r="H16" s="53">
        <v>0</v>
      </c>
      <c r="I16" s="53">
        <v>9</v>
      </c>
      <c r="J16" s="53">
        <v>0</v>
      </c>
      <c r="K16" s="53">
        <v>100</v>
      </c>
      <c r="L16" s="53">
        <v>2.8239999999999998</v>
      </c>
      <c r="M16" s="53">
        <v>0</v>
      </c>
      <c r="N16" s="60">
        <v>0</v>
      </c>
      <c r="O16" s="53">
        <v>1</v>
      </c>
    </row>
    <row r="17" spans="2:15" ht="15" customHeight="1" x14ac:dyDescent="0.25">
      <c r="B17" s="53">
        <v>19</v>
      </c>
      <c r="C17" s="53">
        <v>27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27</v>
      </c>
      <c r="J17" s="53">
        <v>7</v>
      </c>
      <c r="K17" s="53">
        <v>97.916667000000004</v>
      </c>
      <c r="L17" s="53">
        <v>2.87</v>
      </c>
      <c r="M17" s="53">
        <v>0</v>
      </c>
      <c r="N17" s="60">
        <v>0</v>
      </c>
      <c r="O17" s="53">
        <v>1</v>
      </c>
    </row>
    <row r="18" spans="2:15" ht="15" customHeight="1" x14ac:dyDescent="0.25">
      <c r="B18" s="53">
        <v>20</v>
      </c>
      <c r="C18" s="53">
        <v>24</v>
      </c>
      <c r="D18" s="53">
        <v>0</v>
      </c>
      <c r="E18" s="53">
        <v>0</v>
      </c>
      <c r="F18" s="53">
        <v>0</v>
      </c>
      <c r="G18" s="53">
        <v>9</v>
      </c>
      <c r="H18" s="53">
        <v>0</v>
      </c>
      <c r="I18" s="53">
        <v>5</v>
      </c>
      <c r="J18" s="53">
        <v>6</v>
      </c>
      <c r="K18" s="53">
        <v>97.916667000000004</v>
      </c>
      <c r="L18" s="53">
        <v>2.7149999999999999</v>
      </c>
      <c r="M18" s="53">
        <v>0</v>
      </c>
      <c r="N18" s="60">
        <v>0</v>
      </c>
      <c r="O18" s="53">
        <v>1</v>
      </c>
    </row>
    <row r="19" spans="2:15" ht="15" customHeight="1" x14ac:dyDescent="0.25">
      <c r="B19" s="53">
        <v>21</v>
      </c>
      <c r="C19" s="53">
        <v>24</v>
      </c>
      <c r="D19" s="53">
        <v>0</v>
      </c>
      <c r="E19" s="53">
        <v>0</v>
      </c>
      <c r="F19" s="53">
        <v>0</v>
      </c>
      <c r="G19" s="53">
        <v>23</v>
      </c>
      <c r="H19" s="53">
        <v>0</v>
      </c>
      <c r="I19" s="53">
        <v>0</v>
      </c>
      <c r="J19" s="53">
        <v>0</v>
      </c>
      <c r="K19" s="53">
        <v>91.666667000000004</v>
      </c>
      <c r="L19" s="53">
        <v>2.5739999999999998</v>
      </c>
      <c r="M19" s="53">
        <v>0</v>
      </c>
      <c r="N19" s="60">
        <v>0</v>
      </c>
      <c r="O19" s="53">
        <v>1</v>
      </c>
    </row>
    <row r="20" spans="2:15" ht="15" customHeight="1" x14ac:dyDescent="0.25">
      <c r="B20" s="53">
        <v>22</v>
      </c>
      <c r="C20" s="53">
        <v>27</v>
      </c>
      <c r="D20" s="53">
        <v>0</v>
      </c>
      <c r="E20" s="53">
        <v>0</v>
      </c>
      <c r="F20" s="53">
        <v>0</v>
      </c>
      <c r="G20" s="53">
        <v>35</v>
      </c>
      <c r="H20" s="53">
        <v>0</v>
      </c>
      <c r="I20" s="53">
        <v>0</v>
      </c>
      <c r="J20" s="53">
        <v>7</v>
      </c>
      <c r="K20" s="53">
        <v>97.916667000000004</v>
      </c>
      <c r="L20" s="53">
        <v>2.605</v>
      </c>
      <c r="M20" s="53">
        <v>0</v>
      </c>
      <c r="N20" s="60">
        <v>0</v>
      </c>
      <c r="O20" s="53">
        <v>1</v>
      </c>
    </row>
    <row r="21" spans="2:15" ht="15" customHeight="1" x14ac:dyDescent="0.25">
      <c r="B21" s="53">
        <v>23</v>
      </c>
      <c r="C21" s="53">
        <v>26</v>
      </c>
      <c r="D21" s="53">
        <v>0</v>
      </c>
      <c r="E21" s="53">
        <v>0</v>
      </c>
      <c r="F21" s="53">
        <v>0</v>
      </c>
      <c r="G21" s="53">
        <v>11</v>
      </c>
      <c r="H21" s="53">
        <v>0</v>
      </c>
      <c r="I21" s="53">
        <v>2</v>
      </c>
      <c r="J21" s="53">
        <v>0</v>
      </c>
      <c r="K21" s="53">
        <v>72.916667000000004</v>
      </c>
      <c r="L21" s="53">
        <v>2.714</v>
      </c>
      <c r="M21" s="53">
        <v>0</v>
      </c>
      <c r="N21" s="60">
        <v>0</v>
      </c>
      <c r="O21" s="53">
        <v>1</v>
      </c>
    </row>
    <row r="22" spans="2:15" ht="15" customHeight="1" x14ac:dyDescent="0.25">
      <c r="B22" s="53">
        <v>24</v>
      </c>
      <c r="C22" s="53">
        <v>25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15</v>
      </c>
      <c r="J22" s="53">
        <v>0</v>
      </c>
      <c r="K22" s="53">
        <v>37.5</v>
      </c>
      <c r="L22" s="53">
        <v>2.59</v>
      </c>
      <c r="M22" s="53">
        <v>0</v>
      </c>
      <c r="N22" s="60">
        <v>0</v>
      </c>
      <c r="O22" s="53">
        <v>1</v>
      </c>
    </row>
    <row r="23" spans="2:15" ht="15" customHeight="1" x14ac:dyDescent="0.25">
      <c r="B23" s="53">
        <v>25</v>
      </c>
      <c r="C23" s="53">
        <v>27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5</v>
      </c>
      <c r="J23" s="53">
        <v>0</v>
      </c>
      <c r="K23" s="53">
        <v>39.583333000000003</v>
      </c>
      <c r="L23" s="53">
        <v>2.6680000000000001</v>
      </c>
      <c r="M23" s="53">
        <v>0</v>
      </c>
      <c r="N23" s="60">
        <v>0</v>
      </c>
      <c r="O23" s="53">
        <v>1</v>
      </c>
    </row>
    <row r="24" spans="2:15" ht="15" customHeight="1" x14ac:dyDescent="0.25">
      <c r="B24" s="53">
        <v>26</v>
      </c>
      <c r="C24" s="53">
        <v>28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15</v>
      </c>
      <c r="J24" s="53">
        <v>0</v>
      </c>
      <c r="K24" s="53">
        <v>45.833333000000003</v>
      </c>
      <c r="L24" s="53">
        <v>2.714</v>
      </c>
      <c r="M24" s="53">
        <v>0</v>
      </c>
      <c r="N24" s="60">
        <v>0</v>
      </c>
      <c r="O24" s="53">
        <v>1</v>
      </c>
    </row>
    <row r="25" spans="2:15" ht="15" customHeight="1" x14ac:dyDescent="0.25">
      <c r="B25" s="53">
        <v>27</v>
      </c>
      <c r="C25" s="53">
        <v>29</v>
      </c>
      <c r="D25" s="53">
        <v>0</v>
      </c>
      <c r="E25" s="53">
        <v>0</v>
      </c>
      <c r="F25" s="53">
        <v>0</v>
      </c>
      <c r="G25" s="53">
        <v>3</v>
      </c>
      <c r="H25" s="53">
        <v>0</v>
      </c>
      <c r="I25" s="53">
        <v>14</v>
      </c>
      <c r="J25" s="53">
        <v>3</v>
      </c>
      <c r="K25" s="53">
        <v>91.666667000000004</v>
      </c>
      <c r="L25" s="53">
        <v>2.9329999999999998</v>
      </c>
      <c r="M25" s="53">
        <v>0</v>
      </c>
      <c r="N25" s="60">
        <v>0</v>
      </c>
      <c r="O25" s="53">
        <v>1</v>
      </c>
    </row>
    <row r="26" spans="2:15" ht="15" customHeight="1" x14ac:dyDescent="0.25">
      <c r="B26" s="53">
        <v>28</v>
      </c>
      <c r="C26" s="53">
        <v>28</v>
      </c>
      <c r="D26" s="53">
        <v>0</v>
      </c>
      <c r="E26" s="53">
        <v>0</v>
      </c>
      <c r="F26" s="53">
        <v>0</v>
      </c>
      <c r="G26" s="53">
        <v>44</v>
      </c>
      <c r="H26" s="53">
        <v>0</v>
      </c>
      <c r="I26" s="53">
        <v>0</v>
      </c>
      <c r="J26" s="53">
        <v>0</v>
      </c>
      <c r="K26" s="53">
        <v>95.833332999999996</v>
      </c>
      <c r="L26" s="53">
        <v>2.6360000000000001</v>
      </c>
      <c r="M26" s="53">
        <v>0</v>
      </c>
      <c r="N26" s="60">
        <v>0</v>
      </c>
      <c r="O26" s="53">
        <v>1</v>
      </c>
    </row>
    <row r="27" spans="2:15" ht="15" customHeight="1" x14ac:dyDescent="0.25">
      <c r="B27" s="53">
        <v>29</v>
      </c>
      <c r="C27" s="53">
        <v>27</v>
      </c>
      <c r="D27" s="53">
        <v>0</v>
      </c>
      <c r="E27" s="53">
        <v>0</v>
      </c>
      <c r="F27" s="53">
        <v>0</v>
      </c>
      <c r="G27" s="53">
        <v>26</v>
      </c>
      <c r="H27" s="53">
        <v>0</v>
      </c>
      <c r="I27" s="53">
        <v>0</v>
      </c>
      <c r="J27" s="53">
        <v>9</v>
      </c>
      <c r="K27" s="53">
        <v>95.833332999999996</v>
      </c>
      <c r="L27" s="53">
        <v>2.621</v>
      </c>
      <c r="M27" s="53">
        <v>0</v>
      </c>
      <c r="N27" s="60">
        <v>0</v>
      </c>
      <c r="O27" s="53">
        <v>1</v>
      </c>
    </row>
    <row r="28" spans="2:15" ht="15" customHeight="1" x14ac:dyDescent="0.25">
      <c r="B28" s="53">
        <v>30</v>
      </c>
      <c r="C28" s="62">
        <v>26</v>
      </c>
      <c r="D28" s="53">
        <v>0</v>
      </c>
      <c r="E28" s="53">
        <v>0</v>
      </c>
      <c r="F28" s="53">
        <v>0</v>
      </c>
      <c r="G28" s="53">
        <v>7</v>
      </c>
      <c r="H28" s="53">
        <v>0</v>
      </c>
      <c r="I28" s="53">
        <v>0</v>
      </c>
      <c r="J28" s="53">
        <v>2</v>
      </c>
      <c r="K28" s="53">
        <v>81.25</v>
      </c>
      <c r="L28" s="53">
        <v>2.714</v>
      </c>
      <c r="M28" s="53">
        <v>0</v>
      </c>
      <c r="N28" s="60">
        <v>0</v>
      </c>
      <c r="O28" s="53">
        <v>1</v>
      </c>
    </row>
    <row r="29" spans="2:15" ht="15" customHeight="1" x14ac:dyDescent="0.25">
      <c r="B29" s="53">
        <v>31</v>
      </c>
      <c r="C29" s="62">
        <v>26</v>
      </c>
      <c r="D29" s="53">
        <v>0</v>
      </c>
      <c r="E29" s="53">
        <v>0</v>
      </c>
      <c r="F29" s="53">
        <v>0</v>
      </c>
      <c r="G29" s="53">
        <v>7</v>
      </c>
      <c r="H29" s="53">
        <v>0</v>
      </c>
      <c r="I29" s="53">
        <v>0</v>
      </c>
      <c r="J29" s="53">
        <v>3</v>
      </c>
      <c r="K29" s="53">
        <v>60.416666999999997</v>
      </c>
      <c r="L29" s="53">
        <v>2.5590000000000002</v>
      </c>
      <c r="M29" s="53">
        <v>0</v>
      </c>
      <c r="N29" s="60">
        <v>0</v>
      </c>
      <c r="O29" s="53">
        <v>1</v>
      </c>
    </row>
    <row r="30" spans="2:15" ht="15" customHeight="1" x14ac:dyDescent="0.25">
      <c r="B30" s="53">
        <v>32</v>
      </c>
      <c r="C30" s="62">
        <v>24</v>
      </c>
      <c r="D30" s="53">
        <v>0</v>
      </c>
      <c r="E30" s="53">
        <v>0</v>
      </c>
      <c r="F30" s="53">
        <v>0</v>
      </c>
      <c r="G30" s="53">
        <v>2</v>
      </c>
      <c r="H30" s="53">
        <v>0</v>
      </c>
      <c r="I30" s="53">
        <v>0</v>
      </c>
      <c r="J30" s="53">
        <v>6</v>
      </c>
      <c r="K30" s="53">
        <v>89.583332999999996</v>
      </c>
      <c r="L30" s="53">
        <v>2.6669999999999998</v>
      </c>
      <c r="M30" s="53">
        <v>0</v>
      </c>
      <c r="N30" s="60">
        <v>0</v>
      </c>
      <c r="O30" s="53">
        <v>1</v>
      </c>
    </row>
    <row r="31" spans="2:15" ht="15" customHeight="1" x14ac:dyDescent="0.25">
      <c r="B31" s="53">
        <v>33</v>
      </c>
      <c r="C31" s="62">
        <v>20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14</v>
      </c>
      <c r="J31" s="53">
        <v>1</v>
      </c>
      <c r="K31" s="53">
        <v>47.916666999999997</v>
      </c>
      <c r="L31" s="53">
        <v>2.294</v>
      </c>
      <c r="M31" s="53">
        <v>0</v>
      </c>
      <c r="N31" s="60">
        <v>0</v>
      </c>
      <c r="O31" s="53">
        <v>1</v>
      </c>
    </row>
    <row r="32" spans="2:15" ht="15" customHeight="1" x14ac:dyDescent="0.25">
      <c r="B32" s="53">
        <v>34</v>
      </c>
      <c r="C32" s="62">
        <v>17</v>
      </c>
      <c r="D32" s="53">
        <v>0</v>
      </c>
      <c r="E32" s="53">
        <v>0</v>
      </c>
      <c r="F32" s="53">
        <v>0</v>
      </c>
      <c r="G32" s="53">
        <v>2</v>
      </c>
      <c r="H32" s="53">
        <v>0</v>
      </c>
      <c r="I32" s="53">
        <v>9</v>
      </c>
      <c r="J32" s="53">
        <v>9</v>
      </c>
      <c r="K32" s="53">
        <v>95.833332999999996</v>
      </c>
      <c r="L32" s="53">
        <v>2.1520000000000001</v>
      </c>
      <c r="M32" s="53">
        <v>0</v>
      </c>
      <c r="N32" s="60">
        <v>0</v>
      </c>
      <c r="O32" s="53">
        <v>1</v>
      </c>
    </row>
    <row r="33" spans="2:15" ht="15" customHeight="1" x14ac:dyDescent="0.25">
      <c r="B33" s="53">
        <v>35</v>
      </c>
      <c r="C33" s="62">
        <v>14</v>
      </c>
      <c r="D33" s="53">
        <v>0</v>
      </c>
      <c r="E33" s="53">
        <v>0</v>
      </c>
      <c r="F33" s="53">
        <v>0</v>
      </c>
      <c r="G33" s="53">
        <v>1</v>
      </c>
      <c r="H33" s="53">
        <v>0</v>
      </c>
      <c r="I33" s="53">
        <v>12</v>
      </c>
      <c r="J33" s="53">
        <v>7</v>
      </c>
      <c r="K33" s="53">
        <v>79.166667000000004</v>
      </c>
      <c r="L33" s="53">
        <v>1.982</v>
      </c>
      <c r="M33" s="53">
        <v>0</v>
      </c>
      <c r="N33" s="60">
        <v>0</v>
      </c>
      <c r="O33" s="53">
        <v>1</v>
      </c>
    </row>
    <row r="34" spans="2:15" ht="15" customHeight="1" x14ac:dyDescent="0.25">
      <c r="B34" s="53">
        <v>36</v>
      </c>
      <c r="C34" s="62">
        <v>11</v>
      </c>
      <c r="D34" s="53">
        <v>0</v>
      </c>
      <c r="E34" s="53">
        <v>0</v>
      </c>
      <c r="F34" s="53">
        <v>0</v>
      </c>
      <c r="G34" s="53">
        <v>9</v>
      </c>
      <c r="H34" s="53">
        <v>0</v>
      </c>
      <c r="I34" s="53">
        <v>0</v>
      </c>
      <c r="J34" s="53">
        <v>10</v>
      </c>
      <c r="K34" s="53">
        <v>85.416667000000004</v>
      </c>
      <c r="L34" s="53">
        <v>1.669</v>
      </c>
      <c r="M34" s="53">
        <v>0</v>
      </c>
      <c r="N34" s="60">
        <v>0</v>
      </c>
      <c r="O34" s="53">
        <v>1</v>
      </c>
    </row>
    <row r="35" spans="2:15" ht="15" customHeight="1" x14ac:dyDescent="0.25">
      <c r="B35" s="53">
        <v>37</v>
      </c>
      <c r="C35" s="62">
        <v>10</v>
      </c>
      <c r="D35" s="53">
        <v>0</v>
      </c>
      <c r="E35" s="53">
        <v>0</v>
      </c>
      <c r="F35" s="53">
        <v>0</v>
      </c>
      <c r="G35" s="53">
        <v>16</v>
      </c>
      <c r="H35" s="53">
        <v>0</v>
      </c>
      <c r="I35" s="53">
        <v>0</v>
      </c>
      <c r="J35" s="53">
        <v>4</v>
      </c>
      <c r="K35" s="53">
        <v>89.583332999999996</v>
      </c>
      <c r="L35" s="53">
        <v>1.357</v>
      </c>
      <c r="M35" s="53">
        <v>0</v>
      </c>
      <c r="N35" s="60">
        <v>0</v>
      </c>
      <c r="O35" s="53">
        <v>1</v>
      </c>
    </row>
    <row r="36" spans="2:15" ht="15" customHeight="1" x14ac:dyDescent="0.25">
      <c r="B36" s="53">
        <v>38</v>
      </c>
      <c r="C36" s="62">
        <v>9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8.3333329999999997</v>
      </c>
      <c r="L36" s="53">
        <v>1.2330000000000001</v>
      </c>
      <c r="M36" s="53">
        <v>0</v>
      </c>
      <c r="N36" s="60">
        <v>0</v>
      </c>
      <c r="O36" s="53">
        <v>1</v>
      </c>
    </row>
    <row r="37" spans="2:15" ht="15" customHeight="1" x14ac:dyDescent="0.25">
      <c r="B37" s="53">
        <v>39</v>
      </c>
      <c r="C37" s="62">
        <v>10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1.357</v>
      </c>
      <c r="M37" s="53">
        <v>0</v>
      </c>
      <c r="N37" s="60">
        <v>0</v>
      </c>
      <c r="O37" s="53">
        <v>1</v>
      </c>
    </row>
    <row r="38" spans="2:15" ht="15" customHeight="1" x14ac:dyDescent="0.25">
      <c r="B38" s="53">
        <v>40</v>
      </c>
      <c r="C38" s="62">
        <v>14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18.75</v>
      </c>
      <c r="L38" s="53">
        <v>1.591</v>
      </c>
      <c r="M38" s="53">
        <v>0</v>
      </c>
      <c r="N38" s="60">
        <v>0</v>
      </c>
      <c r="O38" s="53">
        <v>1</v>
      </c>
    </row>
    <row r="39" spans="2:15" ht="15" customHeight="1" x14ac:dyDescent="0.25">
      <c r="B39" s="53">
        <v>41</v>
      </c>
      <c r="C39" s="62">
        <v>17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1.81</v>
      </c>
      <c r="M39" s="53">
        <v>0</v>
      </c>
      <c r="N39" s="60">
        <v>0</v>
      </c>
      <c r="O39" s="53">
        <v>1</v>
      </c>
    </row>
    <row r="40" spans="2:15" ht="15" customHeight="1" x14ac:dyDescent="0.25">
      <c r="B40" s="53">
        <v>42</v>
      </c>
      <c r="C40" s="62">
        <v>17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16.666667</v>
      </c>
      <c r="L40" s="53">
        <v>2.028</v>
      </c>
      <c r="M40" s="53">
        <v>0</v>
      </c>
      <c r="N40" s="60">
        <v>0</v>
      </c>
      <c r="O40" s="53">
        <v>1</v>
      </c>
    </row>
    <row r="41" spans="2:15" ht="15" customHeight="1" x14ac:dyDescent="0.25">
      <c r="B41" s="53">
        <v>43</v>
      </c>
      <c r="C41" s="62">
        <v>20</v>
      </c>
      <c r="D41" s="53">
        <v>0</v>
      </c>
      <c r="E41" s="53">
        <v>0</v>
      </c>
      <c r="F41" s="53">
        <v>0</v>
      </c>
      <c r="G41" s="53">
        <v>6</v>
      </c>
      <c r="H41" s="53">
        <v>0</v>
      </c>
      <c r="I41" s="53">
        <v>0</v>
      </c>
      <c r="J41" s="53">
        <v>3</v>
      </c>
      <c r="K41" s="53">
        <v>58.333333000000003</v>
      </c>
      <c r="L41" s="53">
        <v>2.23</v>
      </c>
      <c r="M41" s="53">
        <v>0</v>
      </c>
      <c r="N41" s="60">
        <v>0</v>
      </c>
      <c r="O41" s="53">
        <v>1</v>
      </c>
    </row>
    <row r="42" spans="2:15" ht="15" customHeight="1" x14ac:dyDescent="0.25">
      <c r="B42" s="53">
        <v>44</v>
      </c>
      <c r="C42" s="62">
        <v>24</v>
      </c>
      <c r="D42" s="53">
        <v>0</v>
      </c>
      <c r="E42" s="53">
        <v>0</v>
      </c>
      <c r="F42" s="53">
        <v>0</v>
      </c>
      <c r="G42" s="53">
        <v>5</v>
      </c>
      <c r="H42" s="53">
        <v>0</v>
      </c>
      <c r="I42" s="53">
        <v>0</v>
      </c>
      <c r="J42" s="53">
        <v>7</v>
      </c>
      <c r="K42" s="53">
        <v>77.083332999999996</v>
      </c>
      <c r="L42" s="53">
        <v>2.5739999999999998</v>
      </c>
      <c r="M42" s="53">
        <v>0</v>
      </c>
      <c r="N42" s="60">
        <v>0</v>
      </c>
      <c r="O42" s="53">
        <v>1</v>
      </c>
    </row>
    <row r="43" spans="2:15" ht="15" customHeight="1" x14ac:dyDescent="0.25">
      <c r="B43" s="53">
        <v>45</v>
      </c>
      <c r="C43" s="62">
        <v>26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29.166667</v>
      </c>
      <c r="L43" s="53">
        <v>2.59</v>
      </c>
      <c r="M43" s="53">
        <v>0</v>
      </c>
      <c r="N43" s="60">
        <v>0</v>
      </c>
      <c r="O43" s="53">
        <v>1</v>
      </c>
    </row>
    <row r="44" spans="2:15" ht="15" customHeight="1" x14ac:dyDescent="0.25">
      <c r="B44" s="53">
        <v>46</v>
      </c>
      <c r="C44" s="62">
        <v>30</v>
      </c>
      <c r="D44" s="53">
        <v>0</v>
      </c>
      <c r="E44" s="53">
        <v>0</v>
      </c>
      <c r="F44" s="53">
        <v>0</v>
      </c>
      <c r="G44" s="53">
        <v>1</v>
      </c>
      <c r="H44" s="53">
        <v>0</v>
      </c>
      <c r="I44" s="53">
        <v>11</v>
      </c>
      <c r="J44" s="53">
        <v>7</v>
      </c>
      <c r="K44" s="53">
        <v>93.75</v>
      </c>
      <c r="L44" s="53">
        <v>2.7610000000000001</v>
      </c>
      <c r="M44" s="53">
        <v>0</v>
      </c>
      <c r="N44" s="60">
        <v>0</v>
      </c>
      <c r="O44" s="53">
        <v>1</v>
      </c>
    </row>
    <row r="45" spans="2:15" ht="15" customHeight="1" x14ac:dyDescent="0.25">
      <c r="B45" s="53">
        <v>47</v>
      </c>
      <c r="C45" s="62">
        <v>33</v>
      </c>
      <c r="D45" s="53">
        <v>0</v>
      </c>
      <c r="E45" s="53">
        <v>0</v>
      </c>
      <c r="F45" s="53">
        <v>0</v>
      </c>
      <c r="G45" s="53">
        <v>5</v>
      </c>
      <c r="H45" s="53">
        <v>0</v>
      </c>
      <c r="I45" s="53">
        <v>4</v>
      </c>
      <c r="J45" s="53">
        <v>12</v>
      </c>
      <c r="K45" s="53">
        <v>95.833332999999996</v>
      </c>
      <c r="L45" s="53">
        <v>3.1509999999999998</v>
      </c>
      <c r="M45" s="53">
        <v>0</v>
      </c>
      <c r="N45" s="60">
        <v>0</v>
      </c>
      <c r="O45" s="53">
        <v>1</v>
      </c>
    </row>
    <row r="46" spans="2:15" ht="15" customHeight="1" x14ac:dyDescent="0.25">
      <c r="B46" s="53">
        <v>48</v>
      </c>
      <c r="C46" s="62">
        <v>31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20</v>
      </c>
      <c r="J46" s="53">
        <v>0</v>
      </c>
      <c r="K46" s="53">
        <v>35.416666999999997</v>
      </c>
      <c r="L46" s="53">
        <v>3.2919999999999998</v>
      </c>
      <c r="M46" s="53">
        <v>0</v>
      </c>
      <c r="N46" s="60">
        <v>0</v>
      </c>
      <c r="O46" s="53">
        <v>1</v>
      </c>
    </row>
    <row r="47" spans="2:15" ht="15" customHeight="1" x14ac:dyDescent="0.25">
      <c r="B47" s="53">
        <v>49</v>
      </c>
      <c r="C47" s="62">
        <v>33</v>
      </c>
      <c r="D47" s="53">
        <v>0</v>
      </c>
      <c r="E47" s="53">
        <v>0</v>
      </c>
      <c r="F47" s="53">
        <v>0</v>
      </c>
      <c r="G47" s="39">
        <v>0</v>
      </c>
      <c r="H47" s="39">
        <v>0</v>
      </c>
      <c r="I47" s="39">
        <v>72</v>
      </c>
      <c r="J47" s="39">
        <v>8</v>
      </c>
      <c r="K47" s="39">
        <v>89.583332999999996</v>
      </c>
      <c r="L47" s="39">
        <v>3.4009999999999998</v>
      </c>
      <c r="M47" s="39">
        <v>0</v>
      </c>
      <c r="N47" s="60">
        <v>0</v>
      </c>
      <c r="O47" s="53">
        <v>1</v>
      </c>
    </row>
    <row r="48" spans="2:15" ht="15" customHeight="1" x14ac:dyDescent="0.25">
      <c r="B48" s="53">
        <v>50</v>
      </c>
      <c r="C48" s="62">
        <v>32</v>
      </c>
      <c r="D48" s="53">
        <v>0</v>
      </c>
      <c r="E48" s="53">
        <v>0</v>
      </c>
      <c r="F48" s="53">
        <v>0</v>
      </c>
      <c r="G48" s="39">
        <v>0</v>
      </c>
      <c r="H48" s="39">
        <v>0</v>
      </c>
      <c r="I48" s="39">
        <v>27</v>
      </c>
      <c r="J48" s="39">
        <v>4</v>
      </c>
      <c r="K48" s="39">
        <v>95.833332999999996</v>
      </c>
      <c r="L48" s="39">
        <v>3.12</v>
      </c>
      <c r="M48" s="39">
        <v>0</v>
      </c>
      <c r="N48" s="60">
        <v>0</v>
      </c>
      <c r="O48" s="53">
        <v>1</v>
      </c>
    </row>
    <row r="49" spans="2:15" ht="15" customHeight="1" x14ac:dyDescent="0.25">
      <c r="B49" s="53">
        <v>51</v>
      </c>
      <c r="C49" s="62">
        <v>29</v>
      </c>
      <c r="D49" s="53">
        <v>0</v>
      </c>
      <c r="E49" s="53">
        <v>0</v>
      </c>
      <c r="F49" s="53">
        <v>0</v>
      </c>
      <c r="G49" s="39">
        <v>5</v>
      </c>
      <c r="H49" s="39">
        <v>0</v>
      </c>
      <c r="I49" s="39">
        <v>20</v>
      </c>
      <c r="J49" s="39">
        <v>0</v>
      </c>
      <c r="K49" s="39">
        <v>97.916667000000004</v>
      </c>
      <c r="L49" s="39">
        <v>3.089</v>
      </c>
      <c r="M49" s="39">
        <v>0</v>
      </c>
      <c r="N49" s="60">
        <v>0</v>
      </c>
      <c r="O49" s="53">
        <v>1</v>
      </c>
    </row>
    <row r="50" spans="2:15" ht="15" customHeight="1" x14ac:dyDescent="0.25">
      <c r="B50" s="53">
        <v>52</v>
      </c>
      <c r="C50" s="53">
        <v>29</v>
      </c>
      <c r="D50" s="53">
        <v>0</v>
      </c>
      <c r="E50" s="53">
        <v>0</v>
      </c>
      <c r="F50" s="53">
        <v>0</v>
      </c>
      <c r="G50" s="54">
        <v>18</v>
      </c>
      <c r="H50" s="54">
        <v>0</v>
      </c>
      <c r="I50" s="54">
        <v>2</v>
      </c>
      <c r="J50" s="54">
        <v>0</v>
      </c>
      <c r="K50" s="54">
        <v>91.666667000000004</v>
      </c>
      <c r="L50" s="54">
        <v>3.1349999999999998</v>
      </c>
      <c r="M50" s="54">
        <v>0</v>
      </c>
      <c r="N50" s="61">
        <v>0</v>
      </c>
      <c r="O50" s="53">
        <v>1</v>
      </c>
    </row>
    <row r="51" spans="2:15" x14ac:dyDescent="0.25">
      <c r="B51" s="53">
        <v>53</v>
      </c>
      <c r="C51" s="53">
        <v>27</v>
      </c>
      <c r="D51" s="53">
        <v>0</v>
      </c>
      <c r="E51" s="53">
        <v>0</v>
      </c>
      <c r="F51" s="53">
        <v>0</v>
      </c>
      <c r="G51" s="53">
        <v>31</v>
      </c>
      <c r="H51" s="53">
        <v>0</v>
      </c>
      <c r="I51" s="53">
        <v>0</v>
      </c>
      <c r="J51" s="53">
        <v>0</v>
      </c>
      <c r="K51" s="53">
        <v>95.833332999999996</v>
      </c>
      <c r="L51" s="53">
        <v>3.089</v>
      </c>
      <c r="M51" s="53">
        <v>0</v>
      </c>
      <c r="N51" s="53">
        <v>0</v>
      </c>
      <c r="O51" s="53">
        <v>1</v>
      </c>
    </row>
    <row r="52" spans="2:15" x14ac:dyDescent="0.25">
      <c r="B52" s="53">
        <v>54</v>
      </c>
      <c r="C52" s="53">
        <v>25</v>
      </c>
      <c r="D52" s="53">
        <v>0</v>
      </c>
      <c r="E52" s="53">
        <v>0</v>
      </c>
      <c r="F52" s="53">
        <v>0</v>
      </c>
      <c r="G52" s="53">
        <v>18</v>
      </c>
      <c r="H52" s="53">
        <v>0</v>
      </c>
      <c r="I52" s="53">
        <v>1</v>
      </c>
      <c r="J52" s="53">
        <v>7</v>
      </c>
      <c r="K52" s="53">
        <v>100</v>
      </c>
      <c r="L52" s="53">
        <v>3.0110000000000001</v>
      </c>
      <c r="M52" s="53">
        <v>0</v>
      </c>
      <c r="N52" s="53">
        <v>0</v>
      </c>
      <c r="O52" s="53">
        <v>1</v>
      </c>
    </row>
    <row r="53" spans="2:15" x14ac:dyDescent="0.25">
      <c r="B53" s="53">
        <v>55</v>
      </c>
      <c r="C53" s="53">
        <v>22</v>
      </c>
      <c r="D53" s="53">
        <v>0</v>
      </c>
      <c r="E53" s="53">
        <v>0</v>
      </c>
      <c r="F53" s="53">
        <v>0</v>
      </c>
      <c r="G53" s="53">
        <v>5</v>
      </c>
      <c r="H53" s="53">
        <v>0</v>
      </c>
      <c r="I53" s="53">
        <v>0</v>
      </c>
      <c r="J53" s="53">
        <v>0</v>
      </c>
      <c r="K53" s="53">
        <v>41.666666999999997</v>
      </c>
      <c r="L53" s="53">
        <v>2.3559999999999999</v>
      </c>
      <c r="M53" s="53">
        <v>0</v>
      </c>
      <c r="N53" s="53">
        <v>0</v>
      </c>
      <c r="O53" s="53">
        <v>1</v>
      </c>
    </row>
    <row r="54" spans="2:15" x14ac:dyDescent="0.25">
      <c r="B54" s="53">
        <v>56</v>
      </c>
      <c r="C54" s="53">
        <v>21</v>
      </c>
      <c r="D54" s="53">
        <v>0</v>
      </c>
      <c r="E54" s="53">
        <v>0</v>
      </c>
      <c r="F54" s="53">
        <v>0</v>
      </c>
      <c r="G54" s="53">
        <v>11</v>
      </c>
      <c r="H54" s="53">
        <v>0</v>
      </c>
      <c r="I54" s="53">
        <v>0</v>
      </c>
      <c r="J54" s="53">
        <v>1</v>
      </c>
      <c r="K54" s="53">
        <v>64.583332999999996</v>
      </c>
      <c r="L54" s="53">
        <v>2.2770000000000001</v>
      </c>
      <c r="M54" s="53">
        <v>0</v>
      </c>
      <c r="N54" s="53">
        <v>0</v>
      </c>
      <c r="O54" s="53">
        <v>1</v>
      </c>
    </row>
    <row r="55" spans="2:15" x14ac:dyDescent="0.25">
      <c r="B55" s="53">
        <v>57</v>
      </c>
      <c r="C55" s="53">
        <v>24</v>
      </c>
      <c r="D55" s="53">
        <v>0</v>
      </c>
      <c r="E55" s="53">
        <v>0</v>
      </c>
      <c r="F55" s="53">
        <v>0</v>
      </c>
      <c r="G55" s="53">
        <v>7</v>
      </c>
      <c r="H55" s="53">
        <v>0</v>
      </c>
      <c r="I55" s="53">
        <v>0</v>
      </c>
      <c r="J55" s="53">
        <v>10</v>
      </c>
      <c r="K55" s="53">
        <v>89.583332999999996</v>
      </c>
      <c r="L55" s="53">
        <v>2.5739999999999998</v>
      </c>
      <c r="M55" s="53">
        <v>0</v>
      </c>
      <c r="N55" s="53">
        <v>0</v>
      </c>
      <c r="O55" s="53">
        <v>1</v>
      </c>
    </row>
    <row r="56" spans="2:15" x14ac:dyDescent="0.25">
      <c r="B56" s="53">
        <v>58</v>
      </c>
      <c r="C56" s="53">
        <v>22</v>
      </c>
      <c r="D56" s="53">
        <v>0</v>
      </c>
      <c r="E56" s="53">
        <v>0</v>
      </c>
      <c r="F56" s="53">
        <v>0</v>
      </c>
      <c r="G56" s="53">
        <v>5</v>
      </c>
      <c r="H56" s="53">
        <v>0</v>
      </c>
      <c r="I56" s="53">
        <v>0</v>
      </c>
      <c r="J56" s="53">
        <v>5</v>
      </c>
      <c r="K56" s="53">
        <v>72.916667000000004</v>
      </c>
      <c r="L56" s="53">
        <v>2.403</v>
      </c>
      <c r="M56" s="53">
        <v>0</v>
      </c>
      <c r="N56" s="53">
        <v>0</v>
      </c>
      <c r="O56" s="53">
        <v>1</v>
      </c>
    </row>
    <row r="57" spans="2:15" x14ac:dyDescent="0.25">
      <c r="B57" s="53">
        <v>59</v>
      </c>
      <c r="C57" s="53">
        <v>22</v>
      </c>
      <c r="D57" s="53">
        <v>0</v>
      </c>
      <c r="E57" s="53">
        <v>0</v>
      </c>
      <c r="F57" s="53">
        <v>0</v>
      </c>
      <c r="G57" s="53">
        <v>29</v>
      </c>
      <c r="H57" s="53">
        <v>0</v>
      </c>
      <c r="I57" s="53">
        <v>0</v>
      </c>
      <c r="J57" s="53">
        <v>1</v>
      </c>
      <c r="K57" s="53">
        <v>79.166667000000004</v>
      </c>
      <c r="L57" s="53">
        <v>2.3239999999999998</v>
      </c>
      <c r="M57" s="53">
        <v>0</v>
      </c>
      <c r="N57" s="53">
        <v>0</v>
      </c>
      <c r="O57" s="53">
        <v>1</v>
      </c>
    </row>
    <row r="58" spans="2:15" x14ac:dyDescent="0.25">
      <c r="B58" s="53">
        <v>60</v>
      </c>
      <c r="C58" s="53">
        <v>20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35.416666999999997</v>
      </c>
      <c r="L58" s="53">
        <v>2.0590000000000002</v>
      </c>
      <c r="M58" s="53">
        <v>0</v>
      </c>
      <c r="N58" s="53">
        <v>0</v>
      </c>
      <c r="O58" s="53">
        <v>1</v>
      </c>
    </row>
    <row r="59" spans="2:15" x14ac:dyDescent="0.25">
      <c r="B59" s="53">
        <v>61</v>
      </c>
      <c r="C59" s="53">
        <v>26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8</v>
      </c>
      <c r="K59" s="53">
        <v>54.166666999999997</v>
      </c>
      <c r="L59" s="53">
        <v>2.6520000000000001</v>
      </c>
      <c r="M59" s="53">
        <v>0</v>
      </c>
      <c r="N59" s="53">
        <v>0</v>
      </c>
      <c r="O59" s="53">
        <v>1</v>
      </c>
    </row>
    <row r="60" spans="2:15" x14ac:dyDescent="0.25">
      <c r="B60" s="53">
        <v>62</v>
      </c>
      <c r="C60" s="53">
        <v>27</v>
      </c>
      <c r="D60" s="53">
        <v>0</v>
      </c>
      <c r="E60" s="53">
        <v>0</v>
      </c>
      <c r="F60" s="53">
        <v>0</v>
      </c>
      <c r="G60" s="53">
        <v>2</v>
      </c>
      <c r="H60" s="53">
        <v>0</v>
      </c>
      <c r="I60" s="53">
        <v>0</v>
      </c>
      <c r="J60" s="53">
        <v>8</v>
      </c>
      <c r="K60" s="53">
        <v>56.25</v>
      </c>
      <c r="L60" s="53">
        <v>2.7610000000000001</v>
      </c>
      <c r="M60" s="53">
        <v>0</v>
      </c>
      <c r="N60" s="53">
        <v>0</v>
      </c>
      <c r="O60" s="53">
        <v>1</v>
      </c>
    </row>
    <row r="61" spans="2:15" x14ac:dyDescent="0.25">
      <c r="B61" s="53">
        <v>63</v>
      </c>
      <c r="C61" s="53">
        <v>27</v>
      </c>
      <c r="D61" s="53">
        <v>0</v>
      </c>
      <c r="E61" s="53">
        <v>0</v>
      </c>
      <c r="F61" s="53">
        <v>0</v>
      </c>
      <c r="G61" s="53">
        <v>8</v>
      </c>
      <c r="H61" s="53">
        <v>0</v>
      </c>
      <c r="I61" s="53">
        <v>13</v>
      </c>
      <c r="J61" s="53">
        <v>1</v>
      </c>
      <c r="K61" s="53">
        <v>91.666667000000004</v>
      </c>
      <c r="L61" s="53">
        <v>2.871</v>
      </c>
      <c r="M61" s="53">
        <v>0</v>
      </c>
      <c r="N61" s="53">
        <v>0</v>
      </c>
      <c r="O61" s="53">
        <v>1</v>
      </c>
    </row>
    <row r="62" spans="2:15" x14ac:dyDescent="0.25">
      <c r="B62" s="53">
        <v>64</v>
      </c>
      <c r="C62" s="53">
        <v>25</v>
      </c>
      <c r="D62" s="53">
        <v>0</v>
      </c>
      <c r="E62" s="53">
        <v>0</v>
      </c>
      <c r="F62" s="53">
        <v>0</v>
      </c>
      <c r="G62" s="53">
        <v>11</v>
      </c>
      <c r="H62" s="53">
        <v>0</v>
      </c>
      <c r="I62" s="53">
        <v>0</v>
      </c>
      <c r="J62" s="53">
        <v>10</v>
      </c>
      <c r="K62" s="53">
        <v>87.5</v>
      </c>
      <c r="L62" s="53">
        <v>2.839</v>
      </c>
      <c r="M62" s="53">
        <v>0</v>
      </c>
      <c r="N62" s="53">
        <v>0</v>
      </c>
      <c r="O62" s="53">
        <v>1</v>
      </c>
    </row>
    <row r="63" spans="2:15" x14ac:dyDescent="0.25">
      <c r="B63" s="53">
        <v>65</v>
      </c>
      <c r="C63" s="53">
        <v>25</v>
      </c>
      <c r="D63" s="53">
        <v>0</v>
      </c>
      <c r="E63" s="53">
        <v>0</v>
      </c>
      <c r="F63" s="53">
        <v>0</v>
      </c>
      <c r="G63" s="53">
        <v>3</v>
      </c>
      <c r="H63" s="53">
        <v>0</v>
      </c>
      <c r="I63" s="53">
        <v>0</v>
      </c>
      <c r="J63" s="53">
        <v>5</v>
      </c>
      <c r="K63" s="53">
        <v>50</v>
      </c>
      <c r="L63" s="53">
        <v>2.7149999999999999</v>
      </c>
      <c r="M63" s="53">
        <v>0</v>
      </c>
      <c r="N63" s="53">
        <v>0</v>
      </c>
      <c r="O63" s="53">
        <v>1</v>
      </c>
    </row>
    <row r="64" spans="2:15" x14ac:dyDescent="0.25">
      <c r="B64" s="53">
        <v>66</v>
      </c>
      <c r="C64" s="53">
        <v>23</v>
      </c>
      <c r="D64" s="53">
        <v>0</v>
      </c>
      <c r="E64" s="53">
        <v>0</v>
      </c>
      <c r="F64" s="53">
        <v>0</v>
      </c>
      <c r="G64" s="53">
        <v>4</v>
      </c>
      <c r="H64" s="53">
        <v>0</v>
      </c>
      <c r="I64" s="53">
        <v>0</v>
      </c>
      <c r="J64" s="53">
        <v>5</v>
      </c>
      <c r="K64" s="53">
        <v>81.25</v>
      </c>
      <c r="L64" s="53">
        <v>2.5110000000000001</v>
      </c>
      <c r="M64" s="53">
        <v>0</v>
      </c>
      <c r="N64" s="53">
        <v>0</v>
      </c>
      <c r="O64" s="53">
        <v>1</v>
      </c>
    </row>
    <row r="65" spans="2:15" x14ac:dyDescent="0.25">
      <c r="B65" s="53">
        <v>67</v>
      </c>
      <c r="C65" s="53">
        <v>19</v>
      </c>
      <c r="D65" s="53">
        <v>0</v>
      </c>
      <c r="E65" s="53">
        <v>0</v>
      </c>
      <c r="F65" s="53">
        <v>0</v>
      </c>
      <c r="G65" s="53">
        <v>22</v>
      </c>
      <c r="H65" s="53">
        <v>0</v>
      </c>
      <c r="I65" s="53">
        <v>0</v>
      </c>
      <c r="J65" s="53">
        <v>0</v>
      </c>
      <c r="K65" s="53">
        <v>95.833332999999996</v>
      </c>
      <c r="L65" s="53">
        <v>2.2309999999999999</v>
      </c>
      <c r="M65" s="53">
        <v>0</v>
      </c>
      <c r="N65" s="53">
        <v>0</v>
      </c>
      <c r="O65" s="53">
        <v>1</v>
      </c>
    </row>
    <row r="66" spans="2:15" x14ac:dyDescent="0.25">
      <c r="B66" s="53">
        <v>68</v>
      </c>
      <c r="C66" s="53">
        <v>16</v>
      </c>
      <c r="D66" s="53">
        <v>0</v>
      </c>
      <c r="E66" s="53">
        <v>0</v>
      </c>
      <c r="F66" s="53">
        <v>0</v>
      </c>
      <c r="G66" s="53">
        <v>34</v>
      </c>
      <c r="H66" s="53">
        <v>0</v>
      </c>
      <c r="I66" s="53">
        <v>0</v>
      </c>
      <c r="J66" s="53">
        <v>8</v>
      </c>
      <c r="K66" s="53">
        <v>93.75</v>
      </c>
      <c r="L66" s="53">
        <v>1.903</v>
      </c>
      <c r="M66" s="53">
        <v>0</v>
      </c>
      <c r="N66" s="53">
        <v>0</v>
      </c>
      <c r="O66" s="53">
        <v>1</v>
      </c>
    </row>
    <row r="67" spans="2:15" x14ac:dyDescent="0.25">
      <c r="B67" s="53">
        <v>69</v>
      </c>
      <c r="C67" s="53">
        <v>15</v>
      </c>
      <c r="D67" s="53">
        <v>0</v>
      </c>
      <c r="E67" s="53">
        <v>0</v>
      </c>
      <c r="F67" s="53">
        <v>0</v>
      </c>
      <c r="G67" s="53">
        <v>5</v>
      </c>
      <c r="H67" s="53">
        <v>0</v>
      </c>
      <c r="I67" s="53">
        <v>0</v>
      </c>
      <c r="J67" s="53">
        <v>10</v>
      </c>
      <c r="K67" s="53">
        <v>83.333332999999996</v>
      </c>
      <c r="L67" s="53">
        <v>1.7470000000000001</v>
      </c>
      <c r="M67" s="53">
        <v>0</v>
      </c>
      <c r="N67" s="53">
        <v>0</v>
      </c>
      <c r="O67" s="53">
        <v>1</v>
      </c>
    </row>
    <row r="68" spans="2:15" x14ac:dyDescent="0.25">
      <c r="B68" s="53">
        <v>70</v>
      </c>
      <c r="C68" s="53">
        <v>16</v>
      </c>
      <c r="D68" s="53">
        <v>0</v>
      </c>
      <c r="E68" s="53">
        <v>0</v>
      </c>
      <c r="F68" s="53">
        <v>0</v>
      </c>
      <c r="G68" s="53">
        <v>3</v>
      </c>
      <c r="H68" s="53">
        <v>0</v>
      </c>
      <c r="I68" s="53">
        <v>0</v>
      </c>
      <c r="J68" s="53">
        <v>2</v>
      </c>
      <c r="K68" s="53">
        <v>37.5</v>
      </c>
      <c r="L68" s="53">
        <v>1.9039999999999999</v>
      </c>
      <c r="M68" s="53">
        <v>0</v>
      </c>
      <c r="N68" s="53">
        <v>0</v>
      </c>
      <c r="O68" s="53">
        <v>1</v>
      </c>
    </row>
    <row r="69" spans="2:15" x14ac:dyDescent="0.25">
      <c r="B69" s="53">
        <v>71</v>
      </c>
      <c r="C69" s="53">
        <v>15</v>
      </c>
      <c r="D69" s="53">
        <v>0</v>
      </c>
      <c r="E69" s="53">
        <v>0</v>
      </c>
      <c r="F69" s="53">
        <v>0</v>
      </c>
      <c r="G69" s="53">
        <v>4</v>
      </c>
      <c r="H69" s="53">
        <v>0</v>
      </c>
      <c r="I69" s="53">
        <v>0</v>
      </c>
      <c r="J69" s="53">
        <v>5</v>
      </c>
      <c r="K69" s="53">
        <v>79.166667000000004</v>
      </c>
      <c r="L69" s="53">
        <v>1.653</v>
      </c>
      <c r="M69" s="53">
        <v>0</v>
      </c>
      <c r="N69" s="53">
        <v>0</v>
      </c>
      <c r="O69" s="53">
        <v>1</v>
      </c>
    </row>
    <row r="70" spans="2:15" x14ac:dyDescent="0.25">
      <c r="B70" s="53">
        <v>72</v>
      </c>
      <c r="C70" s="53">
        <v>12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12.5</v>
      </c>
      <c r="L70" s="53">
        <v>1.4350000000000001</v>
      </c>
      <c r="M70" s="53">
        <v>0</v>
      </c>
      <c r="N70" s="53">
        <v>0</v>
      </c>
      <c r="O70" s="53">
        <v>1</v>
      </c>
    </row>
    <row r="71" spans="2:15" x14ac:dyDescent="0.25">
      <c r="B71" s="53">
        <v>73</v>
      </c>
      <c r="C71" s="53">
        <v>15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1.6850000000000001</v>
      </c>
      <c r="M71" s="53">
        <v>0</v>
      </c>
      <c r="N71" s="53">
        <v>0</v>
      </c>
      <c r="O71" s="53">
        <v>1</v>
      </c>
    </row>
    <row r="72" spans="2:15" x14ac:dyDescent="0.25">
      <c r="B72" s="53">
        <v>74</v>
      </c>
      <c r="C72" s="53">
        <v>17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18.75</v>
      </c>
      <c r="L72" s="53">
        <v>1.903</v>
      </c>
      <c r="M72" s="53">
        <v>0</v>
      </c>
      <c r="N72" s="53">
        <v>0</v>
      </c>
      <c r="O72" s="53">
        <v>1</v>
      </c>
    </row>
    <row r="73" spans="2:15" x14ac:dyDescent="0.25">
      <c r="B73" s="53">
        <v>75</v>
      </c>
      <c r="C73" s="53">
        <v>21</v>
      </c>
      <c r="D73" s="53">
        <v>0</v>
      </c>
      <c r="E73" s="53">
        <v>0</v>
      </c>
      <c r="F73" s="53">
        <v>0</v>
      </c>
      <c r="G73" s="53">
        <v>9</v>
      </c>
      <c r="H73" s="53">
        <v>0</v>
      </c>
      <c r="I73" s="53">
        <v>0</v>
      </c>
      <c r="J73" s="53">
        <v>4</v>
      </c>
      <c r="K73" s="53">
        <v>81.25</v>
      </c>
      <c r="L73" s="53">
        <v>2.1219999999999999</v>
      </c>
      <c r="M73" s="53">
        <v>0</v>
      </c>
      <c r="N73" s="53">
        <v>0</v>
      </c>
      <c r="O73" s="53">
        <v>1</v>
      </c>
    </row>
    <row r="74" spans="2:15" x14ac:dyDescent="0.25">
      <c r="B74" s="53">
        <v>76</v>
      </c>
      <c r="C74" s="53">
        <v>23</v>
      </c>
      <c r="D74" s="53">
        <v>0</v>
      </c>
      <c r="E74" s="53">
        <v>0</v>
      </c>
      <c r="F74" s="53">
        <v>0</v>
      </c>
      <c r="G74" s="53">
        <v>3</v>
      </c>
      <c r="H74" s="53">
        <v>0</v>
      </c>
      <c r="I74" s="53">
        <v>0</v>
      </c>
      <c r="J74" s="53">
        <v>7</v>
      </c>
      <c r="K74" s="53">
        <v>81.25</v>
      </c>
      <c r="L74" s="53">
        <v>2.387</v>
      </c>
      <c r="M74" s="53">
        <v>0</v>
      </c>
      <c r="N74" s="53">
        <v>0</v>
      </c>
      <c r="O74" s="53">
        <v>1</v>
      </c>
    </row>
    <row r="75" spans="2:15" x14ac:dyDescent="0.25">
      <c r="B75" s="53">
        <v>77</v>
      </c>
      <c r="C75" s="53">
        <v>22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29.166667</v>
      </c>
      <c r="L75" s="53">
        <v>2.3239999999999998</v>
      </c>
      <c r="M75" s="53">
        <v>0</v>
      </c>
      <c r="N75" s="53">
        <v>0</v>
      </c>
      <c r="O75" s="53">
        <v>1</v>
      </c>
    </row>
    <row r="76" spans="2:15" x14ac:dyDescent="0.25">
      <c r="B76" s="53">
        <v>78</v>
      </c>
      <c r="C76" s="53">
        <v>24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20.833333</v>
      </c>
      <c r="L76" s="53">
        <v>2.403</v>
      </c>
      <c r="M76" s="53">
        <v>0</v>
      </c>
      <c r="N76" s="53">
        <v>0</v>
      </c>
      <c r="O76" s="53">
        <v>1</v>
      </c>
    </row>
    <row r="77" spans="2:15" x14ac:dyDescent="0.25">
      <c r="B77" s="53">
        <v>79</v>
      </c>
      <c r="C77" s="53">
        <v>28</v>
      </c>
      <c r="D77" s="53">
        <v>0</v>
      </c>
      <c r="E77" s="53">
        <v>0</v>
      </c>
      <c r="F77" s="53">
        <v>0</v>
      </c>
      <c r="G77" s="53">
        <v>3</v>
      </c>
      <c r="H77" s="53">
        <v>0</v>
      </c>
      <c r="I77" s="53">
        <v>0</v>
      </c>
      <c r="J77" s="53">
        <v>9</v>
      </c>
      <c r="K77" s="53">
        <v>81.25</v>
      </c>
      <c r="L77" s="53">
        <v>3.1349999999999998</v>
      </c>
      <c r="M77" s="53">
        <v>0</v>
      </c>
      <c r="N77" s="53">
        <v>0</v>
      </c>
      <c r="O77" s="53">
        <v>1</v>
      </c>
    </row>
    <row r="78" spans="2:15" x14ac:dyDescent="0.25">
      <c r="B78" s="53">
        <v>80</v>
      </c>
      <c r="C78" s="53">
        <v>33</v>
      </c>
      <c r="D78" s="53">
        <v>0</v>
      </c>
      <c r="E78" s="53">
        <v>0</v>
      </c>
      <c r="F78" s="53">
        <v>0</v>
      </c>
      <c r="G78" s="53">
        <v>5</v>
      </c>
      <c r="H78" s="53">
        <v>0</v>
      </c>
      <c r="I78" s="53">
        <v>0</v>
      </c>
      <c r="J78" s="53">
        <v>3</v>
      </c>
      <c r="K78" s="53">
        <v>52.083333000000003</v>
      </c>
      <c r="L78" s="53">
        <v>3.3079999999999998</v>
      </c>
      <c r="M78" s="53">
        <v>0</v>
      </c>
      <c r="N78" s="53">
        <v>0</v>
      </c>
      <c r="O78" s="53">
        <v>1</v>
      </c>
    </row>
    <row r="79" spans="2:15" x14ac:dyDescent="0.25">
      <c r="B79" s="53">
        <v>81</v>
      </c>
      <c r="C79" s="53">
        <v>33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11</v>
      </c>
      <c r="J79" s="53">
        <v>2</v>
      </c>
      <c r="K79" s="53">
        <v>81.25</v>
      </c>
      <c r="L79" s="53">
        <v>3.3690000000000002</v>
      </c>
      <c r="M79" s="53">
        <v>0</v>
      </c>
      <c r="N79" s="53">
        <v>0</v>
      </c>
      <c r="O79" s="53">
        <v>1</v>
      </c>
    </row>
    <row r="80" spans="2:15" x14ac:dyDescent="0.25">
      <c r="B80" s="53">
        <v>82</v>
      </c>
      <c r="C80" s="53">
        <v>31</v>
      </c>
      <c r="D80" s="53">
        <v>0</v>
      </c>
      <c r="E80" s="53">
        <v>0</v>
      </c>
      <c r="F80" s="53">
        <v>0</v>
      </c>
      <c r="G80" s="53">
        <v>10</v>
      </c>
      <c r="H80" s="53">
        <v>0</v>
      </c>
      <c r="I80" s="53">
        <v>8</v>
      </c>
      <c r="J80" s="53">
        <v>8</v>
      </c>
      <c r="K80" s="53">
        <v>95.833332999999996</v>
      </c>
      <c r="L80" s="53">
        <v>3.2450000000000001</v>
      </c>
      <c r="M80" s="53">
        <v>0</v>
      </c>
      <c r="N80" s="53">
        <v>0</v>
      </c>
      <c r="O80" s="53">
        <v>1</v>
      </c>
    </row>
    <row r="81" spans="2:15" x14ac:dyDescent="0.25">
      <c r="B81" s="53">
        <v>83</v>
      </c>
      <c r="C81" s="53">
        <v>29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17</v>
      </c>
      <c r="J81" s="53">
        <v>0</v>
      </c>
      <c r="K81" s="53">
        <v>70.833332999999996</v>
      </c>
      <c r="L81" s="53">
        <v>3.323</v>
      </c>
      <c r="M81" s="53">
        <v>0</v>
      </c>
      <c r="N81" s="53">
        <v>0</v>
      </c>
      <c r="O81" s="53">
        <v>1</v>
      </c>
    </row>
    <row r="82" spans="2:15" x14ac:dyDescent="0.25">
      <c r="B82" s="53">
        <v>84</v>
      </c>
      <c r="C82" s="53">
        <v>29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10</v>
      </c>
      <c r="J82" s="53">
        <v>12</v>
      </c>
      <c r="K82" s="53">
        <v>97.916667000000004</v>
      </c>
      <c r="L82" s="53">
        <v>3.2290000000000001</v>
      </c>
      <c r="M82" s="53">
        <v>0</v>
      </c>
      <c r="N82" s="53">
        <v>0</v>
      </c>
      <c r="O82" s="53">
        <v>1</v>
      </c>
    </row>
    <row r="83" spans="2:15" x14ac:dyDescent="0.25">
      <c r="B83" s="53">
        <v>85</v>
      </c>
      <c r="C83" s="53">
        <v>30</v>
      </c>
      <c r="D83" s="53">
        <v>0</v>
      </c>
      <c r="E83" s="53">
        <v>0</v>
      </c>
      <c r="F83" s="53">
        <v>0</v>
      </c>
      <c r="G83" s="53">
        <v>1</v>
      </c>
      <c r="H83" s="53">
        <v>0</v>
      </c>
      <c r="I83" s="53">
        <v>5</v>
      </c>
      <c r="J83" s="53">
        <v>6</v>
      </c>
      <c r="K83" s="53">
        <v>89.583332999999996</v>
      </c>
      <c r="L83" s="53">
        <v>3.2759999999999998</v>
      </c>
      <c r="M83" s="53">
        <v>0</v>
      </c>
      <c r="N83" s="53">
        <v>0</v>
      </c>
      <c r="O83" s="53">
        <v>1</v>
      </c>
    </row>
    <row r="84" spans="2:15" x14ac:dyDescent="0.25">
      <c r="B84" s="53">
        <v>86</v>
      </c>
      <c r="C84" s="53">
        <v>27</v>
      </c>
      <c r="D84" s="53">
        <v>0</v>
      </c>
      <c r="E84" s="53">
        <v>0</v>
      </c>
      <c r="F84" s="53">
        <v>0</v>
      </c>
      <c r="G84" s="53">
        <v>21</v>
      </c>
      <c r="H84" s="53">
        <v>0</v>
      </c>
      <c r="I84" s="53">
        <v>2</v>
      </c>
      <c r="J84" s="53">
        <v>0</v>
      </c>
      <c r="K84" s="53">
        <v>95.833332999999996</v>
      </c>
      <c r="L84" s="53">
        <v>2.9329999999999998</v>
      </c>
      <c r="M84" s="53">
        <v>0</v>
      </c>
      <c r="N84" s="53">
        <v>0</v>
      </c>
      <c r="O84" s="53">
        <v>1</v>
      </c>
    </row>
    <row r="85" spans="2:15" x14ac:dyDescent="0.25">
      <c r="B85" s="53">
        <v>87</v>
      </c>
      <c r="C85" s="53">
        <v>26</v>
      </c>
      <c r="D85" s="53">
        <v>0</v>
      </c>
      <c r="E85" s="53">
        <v>0</v>
      </c>
      <c r="F85" s="53">
        <v>0</v>
      </c>
      <c r="G85" s="53">
        <v>78</v>
      </c>
      <c r="H85" s="53">
        <v>0</v>
      </c>
      <c r="I85" s="53">
        <v>0</v>
      </c>
      <c r="J85" s="53">
        <v>0</v>
      </c>
      <c r="K85" s="53">
        <v>93.75</v>
      </c>
      <c r="L85" s="53">
        <v>2.8239999999999998</v>
      </c>
      <c r="M85" s="53">
        <v>0</v>
      </c>
      <c r="N85" s="53">
        <v>0</v>
      </c>
      <c r="O85" s="53">
        <v>1</v>
      </c>
    </row>
    <row r="86" spans="2:15" x14ac:dyDescent="0.25">
      <c r="B86" s="53">
        <v>88</v>
      </c>
      <c r="C86" s="53">
        <v>24</v>
      </c>
      <c r="D86" s="53">
        <v>0</v>
      </c>
      <c r="E86" s="53">
        <v>0</v>
      </c>
      <c r="F86" s="53">
        <v>0</v>
      </c>
      <c r="G86" s="53">
        <v>10</v>
      </c>
      <c r="H86" s="53">
        <v>0</v>
      </c>
      <c r="I86" s="53">
        <v>0</v>
      </c>
      <c r="J86" s="53">
        <v>8</v>
      </c>
      <c r="K86" s="53">
        <v>81.25</v>
      </c>
      <c r="L86" s="53">
        <v>2.5110000000000001</v>
      </c>
      <c r="M86" s="53">
        <v>0</v>
      </c>
      <c r="N86" s="53">
        <v>0</v>
      </c>
      <c r="O86" s="53">
        <v>1</v>
      </c>
    </row>
    <row r="87" spans="2:15" x14ac:dyDescent="0.25">
      <c r="B87" s="53">
        <v>89</v>
      </c>
      <c r="C87" s="53">
        <v>21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7</v>
      </c>
      <c r="K87" s="53">
        <v>56.25</v>
      </c>
      <c r="L87" s="53">
        <v>2.387</v>
      </c>
      <c r="M87" s="53">
        <v>0</v>
      </c>
      <c r="N87" s="53">
        <v>0</v>
      </c>
      <c r="O87" s="53">
        <v>1</v>
      </c>
    </row>
    <row r="88" spans="2:15" x14ac:dyDescent="0.25">
      <c r="B88" s="53">
        <v>90</v>
      </c>
      <c r="C88" s="53">
        <v>22</v>
      </c>
      <c r="D88" s="53">
        <v>0</v>
      </c>
      <c r="E88" s="53">
        <v>0</v>
      </c>
      <c r="F88" s="53">
        <v>0</v>
      </c>
      <c r="G88" s="53">
        <v>7</v>
      </c>
      <c r="H88" s="53">
        <v>0</v>
      </c>
      <c r="I88" s="53">
        <v>0</v>
      </c>
      <c r="J88" s="53">
        <v>4</v>
      </c>
      <c r="K88" s="53">
        <v>89.583332999999996</v>
      </c>
      <c r="L88" s="53">
        <v>2.278</v>
      </c>
      <c r="M88" s="53">
        <v>0</v>
      </c>
      <c r="N88" s="53">
        <v>0</v>
      </c>
      <c r="O88" s="53">
        <v>1</v>
      </c>
    </row>
    <row r="89" spans="2:15" x14ac:dyDescent="0.25">
      <c r="B89" s="53">
        <v>91</v>
      </c>
      <c r="C89" s="53">
        <v>21</v>
      </c>
      <c r="D89" s="53">
        <v>0</v>
      </c>
      <c r="E89" s="53">
        <v>0</v>
      </c>
      <c r="F89" s="53">
        <v>0</v>
      </c>
      <c r="G89" s="53">
        <v>38</v>
      </c>
      <c r="H89" s="53">
        <v>0</v>
      </c>
      <c r="I89" s="53">
        <v>0</v>
      </c>
      <c r="J89" s="53">
        <v>1</v>
      </c>
      <c r="K89" s="53">
        <v>100</v>
      </c>
      <c r="L89" s="53">
        <v>2.2149999999999999</v>
      </c>
      <c r="M89" s="53">
        <v>0</v>
      </c>
      <c r="N89" s="53">
        <v>0</v>
      </c>
      <c r="O89" s="53">
        <v>1</v>
      </c>
    </row>
    <row r="90" spans="2:15" x14ac:dyDescent="0.25">
      <c r="B90" s="53">
        <v>92</v>
      </c>
      <c r="C90" s="53">
        <v>24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22.916667</v>
      </c>
      <c r="L90" s="53">
        <v>2.5110000000000001</v>
      </c>
      <c r="M90" s="53">
        <v>0</v>
      </c>
      <c r="N90" s="53">
        <v>0</v>
      </c>
      <c r="O90" s="53">
        <v>1</v>
      </c>
    </row>
    <row r="91" spans="2:15" x14ac:dyDescent="0.25">
      <c r="B91" s="53">
        <v>93</v>
      </c>
      <c r="C91" s="53">
        <v>24</v>
      </c>
      <c r="D91" s="53">
        <v>0</v>
      </c>
      <c r="E91" s="53">
        <v>0</v>
      </c>
      <c r="F91" s="53">
        <v>0</v>
      </c>
      <c r="G91" s="53">
        <v>1</v>
      </c>
      <c r="H91" s="53">
        <v>0</v>
      </c>
      <c r="I91" s="53">
        <v>0</v>
      </c>
      <c r="J91" s="53">
        <v>9</v>
      </c>
      <c r="K91" s="53">
        <v>68.75</v>
      </c>
      <c r="L91" s="53">
        <v>2.512</v>
      </c>
      <c r="M91" s="53">
        <v>0</v>
      </c>
      <c r="N91" s="53">
        <v>0</v>
      </c>
      <c r="O91" s="53">
        <v>1</v>
      </c>
    </row>
    <row r="92" spans="2:15" x14ac:dyDescent="0.25">
      <c r="B92" s="53">
        <v>94</v>
      </c>
      <c r="C92" s="53">
        <v>26</v>
      </c>
      <c r="D92" s="53">
        <v>0</v>
      </c>
      <c r="E92" s="53">
        <v>0</v>
      </c>
      <c r="F92" s="53">
        <v>0</v>
      </c>
      <c r="G92" s="53">
        <v>1</v>
      </c>
      <c r="H92" s="53">
        <v>0</v>
      </c>
      <c r="I92" s="53">
        <v>11</v>
      </c>
      <c r="J92" s="53">
        <v>2</v>
      </c>
      <c r="K92" s="53">
        <v>83.333332999999996</v>
      </c>
      <c r="L92" s="53">
        <v>2.6360000000000001</v>
      </c>
      <c r="M92" s="53">
        <v>0</v>
      </c>
      <c r="N92" s="53">
        <v>0</v>
      </c>
      <c r="O92" s="53">
        <v>1</v>
      </c>
    </row>
    <row r="93" spans="2:15" x14ac:dyDescent="0.25">
      <c r="B93" s="53">
        <v>95</v>
      </c>
      <c r="C93" s="53">
        <v>25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10</v>
      </c>
      <c r="J93" s="53">
        <v>0</v>
      </c>
      <c r="K93" s="53">
        <v>35.416666999999997</v>
      </c>
      <c r="L93" s="53">
        <v>2.5739999999999998</v>
      </c>
      <c r="M93" s="53">
        <v>0</v>
      </c>
      <c r="N93" s="53">
        <v>0</v>
      </c>
      <c r="O93" s="53">
        <v>1</v>
      </c>
    </row>
    <row r="94" spans="2:15" x14ac:dyDescent="0.25">
      <c r="B94" s="53">
        <v>96</v>
      </c>
      <c r="C94" s="53">
        <v>27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15</v>
      </c>
      <c r="J94" s="53">
        <v>0</v>
      </c>
      <c r="K94" s="53">
        <v>54.166666999999997</v>
      </c>
      <c r="L94" s="53">
        <v>2.9180000000000001</v>
      </c>
      <c r="M94" s="53">
        <v>0</v>
      </c>
      <c r="N94" s="53">
        <v>0</v>
      </c>
      <c r="O94" s="53">
        <v>1</v>
      </c>
    </row>
    <row r="95" spans="2:15" x14ac:dyDescent="0.25">
      <c r="B95" s="53">
        <v>97</v>
      </c>
      <c r="C95" s="53">
        <v>25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4</v>
      </c>
      <c r="K95" s="53">
        <v>58.333333000000003</v>
      </c>
      <c r="L95" s="53">
        <v>2.605</v>
      </c>
      <c r="M95" s="53">
        <v>0</v>
      </c>
      <c r="N95" s="53">
        <v>0</v>
      </c>
      <c r="O95" s="53">
        <v>1</v>
      </c>
    </row>
    <row r="96" spans="2:15" x14ac:dyDescent="0.25">
      <c r="B96" s="53">
        <v>98</v>
      </c>
      <c r="C96" s="53">
        <v>24</v>
      </c>
      <c r="D96" s="53">
        <v>0</v>
      </c>
      <c r="E96" s="53">
        <v>0</v>
      </c>
      <c r="F96" s="53">
        <v>0</v>
      </c>
      <c r="G96" s="53">
        <v>16</v>
      </c>
      <c r="H96" s="53">
        <v>0</v>
      </c>
      <c r="I96" s="53">
        <v>0</v>
      </c>
      <c r="J96" s="53">
        <v>3</v>
      </c>
      <c r="K96" s="53">
        <v>93.75</v>
      </c>
      <c r="L96" s="53">
        <v>2.496</v>
      </c>
      <c r="M96" s="53">
        <v>0</v>
      </c>
      <c r="N96" s="53">
        <v>0</v>
      </c>
      <c r="O96" s="53">
        <v>1</v>
      </c>
    </row>
    <row r="97" spans="2:15" x14ac:dyDescent="0.25">
      <c r="B97" s="53">
        <v>99</v>
      </c>
      <c r="C97" s="53">
        <v>22</v>
      </c>
      <c r="D97" s="53">
        <v>0</v>
      </c>
      <c r="E97" s="53">
        <v>0</v>
      </c>
      <c r="F97" s="53">
        <v>0</v>
      </c>
      <c r="G97" s="53">
        <v>20</v>
      </c>
      <c r="H97" s="53">
        <v>0</v>
      </c>
      <c r="I97" s="53">
        <v>0</v>
      </c>
      <c r="J97" s="53">
        <v>2</v>
      </c>
      <c r="K97" s="53">
        <v>95.833332999999996</v>
      </c>
      <c r="L97" s="53">
        <v>2.5110000000000001</v>
      </c>
      <c r="M97" s="53">
        <v>0</v>
      </c>
      <c r="N97" s="53">
        <v>0</v>
      </c>
      <c r="O97" s="53">
        <v>1</v>
      </c>
    </row>
    <row r="98" spans="2:15" x14ac:dyDescent="0.25">
      <c r="B98" s="53">
        <v>100</v>
      </c>
      <c r="C98" s="53">
        <v>17</v>
      </c>
      <c r="D98" s="53">
        <v>0</v>
      </c>
      <c r="E98" s="53">
        <v>0</v>
      </c>
      <c r="F98" s="53">
        <v>0</v>
      </c>
      <c r="G98" s="53">
        <v>9</v>
      </c>
      <c r="H98" s="53">
        <v>0</v>
      </c>
      <c r="I98" s="53">
        <v>0</v>
      </c>
      <c r="J98" s="53">
        <v>3</v>
      </c>
      <c r="K98" s="53">
        <v>79.166667000000004</v>
      </c>
      <c r="L98" s="53">
        <v>1.982</v>
      </c>
      <c r="M98" s="53">
        <v>0</v>
      </c>
      <c r="N98" s="53">
        <v>0</v>
      </c>
      <c r="O98" s="53">
        <v>1</v>
      </c>
    </row>
    <row r="99" spans="2:15" x14ac:dyDescent="0.25">
      <c r="B99" s="53">
        <v>101</v>
      </c>
      <c r="C99" s="53">
        <v>17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1</v>
      </c>
      <c r="K99" s="53">
        <v>83.333332999999996</v>
      </c>
      <c r="L99" s="53">
        <v>1.887</v>
      </c>
      <c r="M99" s="53">
        <v>0</v>
      </c>
      <c r="N99" s="53">
        <v>0</v>
      </c>
      <c r="O99" s="53">
        <v>1</v>
      </c>
    </row>
    <row r="100" spans="2:15" x14ac:dyDescent="0.25">
      <c r="B100" s="53">
        <v>102</v>
      </c>
      <c r="C100" s="53">
        <v>12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1</v>
      </c>
      <c r="K100" s="53">
        <v>60.416666999999997</v>
      </c>
      <c r="L100" s="53">
        <v>1.373</v>
      </c>
      <c r="M100" s="53">
        <v>0</v>
      </c>
      <c r="N100" s="53">
        <v>0</v>
      </c>
      <c r="O100" s="53">
        <v>0</v>
      </c>
    </row>
    <row r="101" spans="2:15" x14ac:dyDescent="0.25">
      <c r="B101" s="53">
        <v>103</v>
      </c>
      <c r="C101" s="53">
        <v>14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5</v>
      </c>
      <c r="K101" s="53">
        <v>37.5</v>
      </c>
      <c r="L101" s="53">
        <v>1.4350000000000001</v>
      </c>
      <c r="M101" s="53">
        <v>0</v>
      </c>
      <c r="N101" s="53">
        <v>0</v>
      </c>
      <c r="O101" s="53">
        <v>1</v>
      </c>
    </row>
    <row r="102" spans="2:15" x14ac:dyDescent="0.25">
      <c r="B102" s="53">
        <v>104</v>
      </c>
      <c r="C102" s="53">
        <v>13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2</v>
      </c>
      <c r="K102" s="53">
        <v>33.333333000000003</v>
      </c>
      <c r="L102" s="53">
        <v>1.389</v>
      </c>
      <c r="M102" s="53">
        <v>0</v>
      </c>
      <c r="N102" s="53">
        <v>0</v>
      </c>
      <c r="O102" s="53">
        <v>1</v>
      </c>
    </row>
    <row r="103" spans="2:15" x14ac:dyDescent="0.25">
      <c r="B103" s="53">
        <v>105</v>
      </c>
      <c r="C103" s="53">
        <v>14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2</v>
      </c>
      <c r="K103" s="53">
        <v>43.75</v>
      </c>
      <c r="L103" s="53">
        <v>1.591</v>
      </c>
      <c r="M103" s="53">
        <v>0</v>
      </c>
      <c r="N103" s="53">
        <v>0</v>
      </c>
      <c r="O103" s="53">
        <v>1</v>
      </c>
    </row>
    <row r="104" spans="2:15" x14ac:dyDescent="0.25">
      <c r="B104" s="53">
        <v>106</v>
      </c>
      <c r="C104" s="53">
        <v>17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1</v>
      </c>
      <c r="K104" s="53">
        <v>20.833333</v>
      </c>
      <c r="L104" s="53">
        <v>1.7470000000000001</v>
      </c>
      <c r="M104" s="53">
        <v>0</v>
      </c>
      <c r="N104" s="53">
        <v>0</v>
      </c>
      <c r="O104" s="53">
        <v>1</v>
      </c>
    </row>
    <row r="105" spans="2:15" x14ac:dyDescent="0.25">
      <c r="B105" s="53">
        <v>107</v>
      </c>
      <c r="C105" s="53">
        <v>16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6</v>
      </c>
      <c r="K105" s="53">
        <v>64.583332999999996</v>
      </c>
      <c r="L105" s="53">
        <v>1.7470000000000001</v>
      </c>
      <c r="M105" s="53">
        <v>0</v>
      </c>
      <c r="N105" s="53">
        <v>0</v>
      </c>
      <c r="O105" s="53">
        <v>1</v>
      </c>
    </row>
    <row r="106" spans="2:15" x14ac:dyDescent="0.25">
      <c r="B106" s="53">
        <v>108</v>
      </c>
      <c r="C106" s="53">
        <v>21</v>
      </c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3">
        <v>0</v>
      </c>
      <c r="J106" s="53">
        <v>0</v>
      </c>
      <c r="K106" s="53">
        <v>12.5</v>
      </c>
      <c r="L106" s="53">
        <v>2.044</v>
      </c>
      <c r="M106" s="53">
        <v>0</v>
      </c>
      <c r="N106" s="53">
        <v>0</v>
      </c>
      <c r="O106" s="53">
        <v>1</v>
      </c>
    </row>
    <row r="107" spans="2:15" x14ac:dyDescent="0.25">
      <c r="B107" s="53">
        <v>109</v>
      </c>
      <c r="C107" s="53">
        <v>22</v>
      </c>
      <c r="D107" s="53">
        <v>0</v>
      </c>
      <c r="E107" s="53">
        <v>0</v>
      </c>
      <c r="F107" s="53">
        <v>0</v>
      </c>
      <c r="G107" s="53">
        <v>11</v>
      </c>
      <c r="H107" s="53">
        <v>0</v>
      </c>
      <c r="I107" s="53">
        <v>0</v>
      </c>
      <c r="J107" s="53">
        <v>4</v>
      </c>
      <c r="K107" s="53">
        <v>66.666667000000004</v>
      </c>
      <c r="L107" s="53">
        <v>2.1680000000000001</v>
      </c>
      <c r="M107" s="53">
        <v>0</v>
      </c>
      <c r="N107" s="53">
        <v>0</v>
      </c>
      <c r="O107" s="53">
        <v>1</v>
      </c>
    </row>
    <row r="108" spans="2:15" x14ac:dyDescent="0.25">
      <c r="B108" s="53">
        <v>110</v>
      </c>
      <c r="C108" s="53">
        <v>22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3">
        <v>0</v>
      </c>
      <c r="J108" s="53">
        <v>0</v>
      </c>
      <c r="K108" s="53">
        <v>16.666667</v>
      </c>
      <c r="L108" s="53">
        <v>2.2309999999999999</v>
      </c>
      <c r="M108" s="53">
        <v>0</v>
      </c>
      <c r="N108" s="53">
        <v>0</v>
      </c>
      <c r="O108" s="53">
        <v>1</v>
      </c>
    </row>
    <row r="109" spans="2:15" x14ac:dyDescent="0.25">
      <c r="B109" s="53">
        <v>111</v>
      </c>
      <c r="C109" s="53">
        <v>25</v>
      </c>
      <c r="D109" s="53">
        <v>0</v>
      </c>
      <c r="E109" s="53">
        <v>0</v>
      </c>
      <c r="F109" s="53">
        <v>0</v>
      </c>
      <c r="G109" s="53">
        <v>2</v>
      </c>
      <c r="H109" s="53">
        <v>0</v>
      </c>
      <c r="I109" s="53">
        <v>0</v>
      </c>
      <c r="J109" s="53">
        <v>2</v>
      </c>
      <c r="K109" s="53">
        <v>62.5</v>
      </c>
      <c r="L109" s="53">
        <v>2.605</v>
      </c>
      <c r="M109" s="53">
        <v>0</v>
      </c>
      <c r="N109" s="53">
        <v>0</v>
      </c>
      <c r="O109" s="53">
        <v>1</v>
      </c>
    </row>
    <row r="110" spans="2:15" x14ac:dyDescent="0.25">
      <c r="B110" s="53">
        <v>112</v>
      </c>
      <c r="C110" s="53">
        <v>27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3">
        <v>0</v>
      </c>
      <c r="J110" s="53">
        <v>5</v>
      </c>
      <c r="K110" s="53">
        <v>45.833333000000003</v>
      </c>
      <c r="L110" s="53">
        <v>2.59</v>
      </c>
      <c r="M110" s="53">
        <v>0</v>
      </c>
      <c r="N110" s="53">
        <v>0</v>
      </c>
      <c r="O110" s="53">
        <v>1</v>
      </c>
    </row>
    <row r="111" spans="2:15" x14ac:dyDescent="0.25">
      <c r="B111" s="53">
        <v>113</v>
      </c>
      <c r="C111" s="53">
        <v>29</v>
      </c>
      <c r="D111" s="53">
        <v>0</v>
      </c>
      <c r="E111" s="53">
        <v>0</v>
      </c>
      <c r="F111" s="53">
        <v>0</v>
      </c>
      <c r="G111" s="53">
        <v>9</v>
      </c>
      <c r="H111" s="53">
        <v>0</v>
      </c>
      <c r="I111" s="53">
        <v>0</v>
      </c>
      <c r="J111" s="53">
        <v>4</v>
      </c>
      <c r="K111" s="53">
        <v>77.083332999999996</v>
      </c>
      <c r="L111" s="53">
        <v>3.0259999999999998</v>
      </c>
      <c r="M111" s="53">
        <v>0</v>
      </c>
      <c r="N111" s="53">
        <v>0</v>
      </c>
      <c r="O111" s="53">
        <v>1</v>
      </c>
    </row>
    <row r="112" spans="2:15" x14ac:dyDescent="0.25">
      <c r="B112" s="53">
        <v>114</v>
      </c>
      <c r="C112" s="53">
        <v>32</v>
      </c>
      <c r="D112" s="53">
        <v>0</v>
      </c>
      <c r="E112" s="53">
        <v>0</v>
      </c>
      <c r="F112" s="53">
        <v>0</v>
      </c>
      <c r="G112" s="53">
        <v>5</v>
      </c>
      <c r="H112" s="53">
        <v>0</v>
      </c>
      <c r="I112" s="53">
        <v>0</v>
      </c>
      <c r="J112" s="53">
        <v>4</v>
      </c>
      <c r="K112" s="53">
        <v>93.75</v>
      </c>
      <c r="L112" s="53">
        <v>3.3860000000000001</v>
      </c>
      <c r="M112" s="53">
        <v>0</v>
      </c>
      <c r="N112" s="53">
        <v>0</v>
      </c>
      <c r="O112" s="53">
        <v>1</v>
      </c>
    </row>
    <row r="113" spans="2:15" x14ac:dyDescent="0.25">
      <c r="B113" s="53">
        <v>115</v>
      </c>
      <c r="C113" s="53">
        <v>32</v>
      </c>
      <c r="D113" s="53">
        <v>0</v>
      </c>
      <c r="E113" s="53">
        <v>0</v>
      </c>
      <c r="F113" s="53">
        <v>0</v>
      </c>
      <c r="G113" s="53">
        <v>30</v>
      </c>
      <c r="H113" s="53">
        <v>0</v>
      </c>
      <c r="I113" s="53">
        <v>0</v>
      </c>
      <c r="J113" s="53">
        <v>0</v>
      </c>
      <c r="K113" s="53">
        <v>72.916667000000004</v>
      </c>
      <c r="L113" s="53">
        <v>3.2759999999999998</v>
      </c>
      <c r="M113" s="53">
        <v>0</v>
      </c>
      <c r="N113" s="53">
        <v>0</v>
      </c>
      <c r="O113" s="53">
        <v>1</v>
      </c>
    </row>
    <row r="114" spans="2:15" x14ac:dyDescent="0.25">
      <c r="B114" s="53">
        <v>116</v>
      </c>
      <c r="C114" s="53">
        <v>30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18</v>
      </c>
      <c r="J114" s="53">
        <v>4</v>
      </c>
      <c r="K114" s="53">
        <v>77.083332999999996</v>
      </c>
      <c r="L114" s="53">
        <v>3.1819999999999999</v>
      </c>
      <c r="M114" s="53">
        <v>0</v>
      </c>
      <c r="N114" s="53">
        <v>0</v>
      </c>
      <c r="O114" s="53">
        <v>1</v>
      </c>
    </row>
    <row r="115" spans="2:15" x14ac:dyDescent="0.25">
      <c r="B115" s="53">
        <v>117</v>
      </c>
      <c r="C115" s="53">
        <v>29</v>
      </c>
      <c r="D115" s="53">
        <v>0</v>
      </c>
      <c r="E115" s="53">
        <v>0</v>
      </c>
      <c r="F115" s="53">
        <v>0</v>
      </c>
      <c r="G115" s="53">
        <v>1</v>
      </c>
      <c r="H115" s="53">
        <v>0</v>
      </c>
      <c r="I115" s="53">
        <v>17</v>
      </c>
      <c r="J115" s="53">
        <v>4</v>
      </c>
      <c r="K115" s="53">
        <v>93.75</v>
      </c>
      <c r="L115" s="53">
        <v>3.105</v>
      </c>
      <c r="M115" s="53">
        <v>0</v>
      </c>
      <c r="N115" s="53">
        <v>0</v>
      </c>
      <c r="O115" s="53">
        <v>1</v>
      </c>
    </row>
    <row r="116" spans="2:15" x14ac:dyDescent="0.25">
      <c r="B116" s="53">
        <v>118</v>
      </c>
      <c r="C116" s="53">
        <v>27</v>
      </c>
      <c r="D116" s="53">
        <v>0</v>
      </c>
      <c r="E116" s="53">
        <v>0</v>
      </c>
      <c r="F116" s="53">
        <v>0</v>
      </c>
      <c r="G116" s="53">
        <v>3</v>
      </c>
      <c r="H116" s="53">
        <v>0</v>
      </c>
      <c r="I116" s="53">
        <v>1</v>
      </c>
      <c r="J116" s="53">
        <v>8</v>
      </c>
      <c r="K116" s="53">
        <v>100</v>
      </c>
      <c r="L116" s="53">
        <v>2.9009999999999998</v>
      </c>
      <c r="M116" s="53">
        <v>0</v>
      </c>
      <c r="N116" s="53">
        <v>0</v>
      </c>
      <c r="O116" s="53">
        <v>1</v>
      </c>
    </row>
    <row r="117" spans="2:15" x14ac:dyDescent="0.25">
      <c r="B117" s="53">
        <v>119</v>
      </c>
      <c r="C117" s="53">
        <v>30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20</v>
      </c>
      <c r="J117" s="53">
        <v>1</v>
      </c>
      <c r="K117" s="53">
        <v>68.75</v>
      </c>
      <c r="L117" s="53">
        <v>3.12</v>
      </c>
      <c r="M117" s="53">
        <v>0</v>
      </c>
      <c r="N117" s="53">
        <v>0</v>
      </c>
      <c r="O117" s="53">
        <v>1</v>
      </c>
    </row>
    <row r="118" spans="2:15" x14ac:dyDescent="0.25">
      <c r="B118" s="53">
        <v>120</v>
      </c>
      <c r="C118" s="53">
        <v>27</v>
      </c>
      <c r="D118" s="53">
        <v>0</v>
      </c>
      <c r="E118" s="53">
        <v>0</v>
      </c>
      <c r="F118" s="53">
        <v>0</v>
      </c>
      <c r="G118" s="53">
        <v>7</v>
      </c>
      <c r="H118" s="53">
        <v>0</v>
      </c>
      <c r="I118" s="53">
        <v>6</v>
      </c>
      <c r="J118" s="53">
        <v>3</v>
      </c>
      <c r="K118" s="53">
        <v>95.833332999999996</v>
      </c>
      <c r="L118" s="53">
        <v>2.855</v>
      </c>
      <c r="M118" s="53">
        <v>0</v>
      </c>
      <c r="N118" s="53">
        <v>0</v>
      </c>
      <c r="O118" s="53">
        <v>1</v>
      </c>
    </row>
    <row r="119" spans="2:15" x14ac:dyDescent="0.25">
      <c r="B119" s="53">
        <v>121</v>
      </c>
      <c r="C119" s="53">
        <v>24</v>
      </c>
      <c r="D119" s="53">
        <v>0</v>
      </c>
      <c r="E119" s="53">
        <v>0</v>
      </c>
      <c r="F119" s="53">
        <v>0</v>
      </c>
      <c r="G119" s="53">
        <v>40</v>
      </c>
      <c r="H119" s="53">
        <v>0</v>
      </c>
      <c r="I119" s="53">
        <v>0</v>
      </c>
      <c r="J119" s="53">
        <v>0</v>
      </c>
      <c r="K119" s="53">
        <v>93.75</v>
      </c>
      <c r="L119" s="53">
        <v>2.496</v>
      </c>
      <c r="M119" s="53">
        <v>0</v>
      </c>
      <c r="N119" s="53">
        <v>0</v>
      </c>
      <c r="O119" s="53">
        <v>1</v>
      </c>
    </row>
    <row r="120" spans="2:15" x14ac:dyDescent="0.25">
      <c r="B120" s="53">
        <v>122</v>
      </c>
      <c r="C120" s="53">
        <v>25</v>
      </c>
      <c r="D120" s="53">
        <v>0</v>
      </c>
      <c r="E120" s="53">
        <v>0</v>
      </c>
      <c r="F120" s="53">
        <v>0</v>
      </c>
      <c r="G120" s="53">
        <v>16</v>
      </c>
      <c r="H120" s="53">
        <v>0</v>
      </c>
      <c r="I120" s="53">
        <v>0</v>
      </c>
      <c r="J120" s="53">
        <v>8</v>
      </c>
      <c r="K120" s="53">
        <v>89.583332999999996</v>
      </c>
      <c r="L120" s="53">
        <v>2.5270000000000001</v>
      </c>
      <c r="M120" s="53">
        <v>0</v>
      </c>
      <c r="N120" s="53">
        <v>0</v>
      </c>
      <c r="O120" s="53">
        <v>1</v>
      </c>
    </row>
    <row r="121" spans="2:15" x14ac:dyDescent="0.25">
      <c r="B121" s="53">
        <v>123</v>
      </c>
      <c r="C121" s="53">
        <v>23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5</v>
      </c>
      <c r="K121" s="53">
        <v>62.5</v>
      </c>
      <c r="L121" s="53">
        <v>2.278</v>
      </c>
      <c r="M121" s="53">
        <v>0</v>
      </c>
      <c r="N121" s="53">
        <v>0</v>
      </c>
      <c r="O121" s="53">
        <v>1</v>
      </c>
    </row>
    <row r="122" spans="2:15" x14ac:dyDescent="0.25">
      <c r="B122" s="53">
        <v>124</v>
      </c>
      <c r="C122" s="53">
        <v>20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2</v>
      </c>
      <c r="K122" s="53">
        <v>45.833333000000003</v>
      </c>
      <c r="L122" s="53">
        <v>2.246</v>
      </c>
      <c r="M122" s="53">
        <v>0</v>
      </c>
      <c r="N122" s="53">
        <v>0</v>
      </c>
      <c r="O122" s="53">
        <v>1</v>
      </c>
    </row>
    <row r="123" spans="2:15" x14ac:dyDescent="0.25">
      <c r="B123" s="53">
        <v>125</v>
      </c>
      <c r="C123" s="53">
        <v>22</v>
      </c>
      <c r="D123" s="53">
        <v>0</v>
      </c>
      <c r="E123" s="53">
        <v>0</v>
      </c>
      <c r="F123" s="53">
        <v>0</v>
      </c>
      <c r="G123" s="53">
        <v>21</v>
      </c>
      <c r="H123" s="53">
        <v>0</v>
      </c>
      <c r="I123" s="53">
        <v>0</v>
      </c>
      <c r="J123" s="53">
        <v>5</v>
      </c>
      <c r="K123" s="53">
        <v>97.916667000000004</v>
      </c>
      <c r="L123" s="53">
        <v>2.1840000000000002</v>
      </c>
      <c r="M123" s="53">
        <v>0</v>
      </c>
      <c r="N123" s="53">
        <v>0</v>
      </c>
      <c r="O123" s="53">
        <v>1</v>
      </c>
    </row>
    <row r="124" spans="2:15" x14ac:dyDescent="0.25">
      <c r="B124" s="53">
        <v>126</v>
      </c>
      <c r="C124" s="53">
        <v>19</v>
      </c>
      <c r="D124" s="53">
        <v>0</v>
      </c>
      <c r="E124" s="53">
        <v>0</v>
      </c>
      <c r="F124" s="53">
        <v>0</v>
      </c>
      <c r="G124" s="53">
        <v>15</v>
      </c>
      <c r="H124" s="53">
        <v>0</v>
      </c>
      <c r="I124" s="53">
        <v>0</v>
      </c>
      <c r="J124" s="53">
        <v>7</v>
      </c>
      <c r="K124" s="53">
        <v>56.25</v>
      </c>
      <c r="L124" s="53">
        <v>1.95</v>
      </c>
      <c r="M124" s="53">
        <v>0</v>
      </c>
      <c r="N124" s="53">
        <v>0</v>
      </c>
      <c r="O124" s="53">
        <v>1</v>
      </c>
    </row>
    <row r="125" spans="2:15" x14ac:dyDescent="0.25">
      <c r="B125" s="53">
        <v>127</v>
      </c>
      <c r="C125" s="53">
        <v>23</v>
      </c>
      <c r="D125" s="53">
        <v>0</v>
      </c>
      <c r="E125" s="53">
        <v>0</v>
      </c>
      <c r="F125" s="53">
        <v>0</v>
      </c>
      <c r="G125" s="53">
        <v>3</v>
      </c>
      <c r="H125" s="53">
        <v>0</v>
      </c>
      <c r="I125" s="53">
        <v>0</v>
      </c>
      <c r="J125" s="53">
        <v>9</v>
      </c>
      <c r="K125" s="53">
        <v>79.166667000000004</v>
      </c>
      <c r="L125" s="53">
        <v>2.2469999999999999</v>
      </c>
      <c r="M125" s="53">
        <v>0</v>
      </c>
      <c r="N125" s="53">
        <v>0</v>
      </c>
      <c r="O125" s="53">
        <v>1</v>
      </c>
    </row>
    <row r="126" spans="2:15" x14ac:dyDescent="0.25">
      <c r="B126" s="53">
        <v>128</v>
      </c>
      <c r="C126" s="53">
        <v>25</v>
      </c>
      <c r="D126" s="53">
        <v>0</v>
      </c>
      <c r="E126" s="53">
        <v>0</v>
      </c>
      <c r="F126" s="53">
        <v>0</v>
      </c>
      <c r="G126" s="53">
        <v>9</v>
      </c>
      <c r="H126" s="53">
        <v>0</v>
      </c>
      <c r="I126" s="53">
        <v>7</v>
      </c>
      <c r="J126" s="53">
        <v>4</v>
      </c>
      <c r="K126" s="53">
        <v>100</v>
      </c>
      <c r="L126" s="53">
        <v>2.5430000000000001</v>
      </c>
      <c r="M126" s="53">
        <v>0</v>
      </c>
      <c r="N126" s="53">
        <v>0</v>
      </c>
      <c r="O126" s="53">
        <v>1</v>
      </c>
    </row>
    <row r="127" spans="2:15" x14ac:dyDescent="0.25">
      <c r="B127" s="53">
        <v>129</v>
      </c>
      <c r="C127" s="53">
        <v>23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47.916666999999997</v>
      </c>
      <c r="L127" s="53">
        <v>2.371</v>
      </c>
      <c r="M127" s="53">
        <v>0</v>
      </c>
      <c r="N127" s="53">
        <v>0</v>
      </c>
      <c r="O127" s="53">
        <v>1</v>
      </c>
    </row>
    <row r="128" spans="2:15" x14ac:dyDescent="0.25">
      <c r="B128" s="53">
        <v>130</v>
      </c>
      <c r="C128" s="53">
        <v>23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5</v>
      </c>
      <c r="J128" s="53">
        <v>0</v>
      </c>
      <c r="K128" s="53">
        <v>18.75</v>
      </c>
      <c r="L128" s="53">
        <v>2.262</v>
      </c>
      <c r="M128" s="53">
        <v>0</v>
      </c>
      <c r="N128" s="53">
        <v>0</v>
      </c>
      <c r="O128" s="53">
        <v>1</v>
      </c>
    </row>
    <row r="129" spans="2:15" x14ac:dyDescent="0.25">
      <c r="B129" s="53">
        <v>131</v>
      </c>
      <c r="C129" s="53">
        <v>23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16</v>
      </c>
      <c r="J129" s="53">
        <v>4</v>
      </c>
      <c r="K129" s="53">
        <v>66.666667000000004</v>
      </c>
      <c r="L129" s="53">
        <v>2.387</v>
      </c>
      <c r="M129" s="53">
        <v>0</v>
      </c>
      <c r="N129" s="53">
        <v>0</v>
      </c>
      <c r="O129" s="53">
        <v>1</v>
      </c>
    </row>
    <row r="130" spans="2:15" x14ac:dyDescent="0.25">
      <c r="B130" s="53">
        <v>132</v>
      </c>
      <c r="C130" s="53">
        <v>21</v>
      </c>
      <c r="D130" s="53">
        <v>0</v>
      </c>
      <c r="E130" s="53">
        <v>0</v>
      </c>
      <c r="F130" s="53">
        <v>0</v>
      </c>
      <c r="G130" s="53">
        <v>1</v>
      </c>
      <c r="H130" s="53">
        <v>0</v>
      </c>
      <c r="I130" s="53">
        <v>10</v>
      </c>
      <c r="J130" s="53">
        <v>1</v>
      </c>
      <c r="K130" s="53">
        <v>66.666667000000004</v>
      </c>
      <c r="L130" s="53">
        <v>2.2149999999999999</v>
      </c>
      <c r="M130" s="53">
        <v>0</v>
      </c>
      <c r="N130" s="53">
        <v>0</v>
      </c>
      <c r="O130" s="53">
        <v>1</v>
      </c>
    </row>
    <row r="131" spans="2:15" x14ac:dyDescent="0.25">
      <c r="B131" s="53">
        <v>133</v>
      </c>
      <c r="C131" s="53">
        <v>19</v>
      </c>
      <c r="D131" s="53">
        <v>0</v>
      </c>
      <c r="E131" s="53">
        <v>0</v>
      </c>
      <c r="F131" s="53">
        <v>0</v>
      </c>
      <c r="G131" s="53">
        <v>4</v>
      </c>
      <c r="H131" s="53">
        <v>0</v>
      </c>
      <c r="I131" s="53">
        <v>0</v>
      </c>
      <c r="J131" s="53">
        <v>3</v>
      </c>
      <c r="K131" s="53">
        <v>72.916667000000004</v>
      </c>
      <c r="L131" s="53">
        <v>2.09</v>
      </c>
      <c r="M131" s="53">
        <v>0</v>
      </c>
      <c r="N131" s="53">
        <v>0</v>
      </c>
      <c r="O131" s="53">
        <v>1</v>
      </c>
    </row>
    <row r="132" spans="2:15" x14ac:dyDescent="0.25">
      <c r="B132" s="53">
        <v>134</v>
      </c>
      <c r="C132" s="53">
        <v>20</v>
      </c>
      <c r="D132" s="53">
        <v>0</v>
      </c>
      <c r="E132" s="53">
        <v>0</v>
      </c>
      <c r="F132" s="53">
        <v>0</v>
      </c>
      <c r="G132" s="53">
        <v>44</v>
      </c>
      <c r="H132" s="53">
        <v>0</v>
      </c>
      <c r="I132" s="53">
        <v>0</v>
      </c>
      <c r="J132" s="53">
        <v>7</v>
      </c>
      <c r="K132" s="53">
        <v>97.916667000000004</v>
      </c>
      <c r="L132" s="53">
        <v>2.1059999999999999</v>
      </c>
      <c r="M132" s="53">
        <v>0</v>
      </c>
      <c r="N132" s="53">
        <v>0</v>
      </c>
      <c r="O132" s="53">
        <v>1</v>
      </c>
    </row>
    <row r="133" spans="2:15" x14ac:dyDescent="0.25">
      <c r="B133" s="53">
        <v>135</v>
      </c>
      <c r="C133" s="53">
        <v>19</v>
      </c>
      <c r="D133" s="53">
        <v>0</v>
      </c>
      <c r="E133" s="53">
        <v>0</v>
      </c>
      <c r="F133" s="53">
        <v>0</v>
      </c>
      <c r="G133" s="53">
        <v>21</v>
      </c>
      <c r="H133" s="53">
        <v>0</v>
      </c>
      <c r="I133" s="53">
        <v>5</v>
      </c>
      <c r="J133" s="53">
        <v>9</v>
      </c>
      <c r="K133" s="53">
        <v>100</v>
      </c>
      <c r="L133" s="53">
        <v>1.903</v>
      </c>
      <c r="M133" s="53">
        <v>0</v>
      </c>
      <c r="N133" s="53">
        <v>0</v>
      </c>
      <c r="O133" s="53">
        <v>1</v>
      </c>
    </row>
    <row r="134" spans="2:15" x14ac:dyDescent="0.25">
      <c r="B134" s="53">
        <v>136</v>
      </c>
      <c r="C134" s="53">
        <v>15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7</v>
      </c>
      <c r="K134" s="53">
        <v>66.666667000000004</v>
      </c>
      <c r="L134" s="53">
        <v>1.5289999999999999</v>
      </c>
      <c r="M134" s="53">
        <v>0</v>
      </c>
      <c r="N134" s="53">
        <v>0</v>
      </c>
      <c r="O134" s="53">
        <v>1</v>
      </c>
    </row>
    <row r="135" spans="2:15" x14ac:dyDescent="0.25">
      <c r="B135" s="53">
        <v>137</v>
      </c>
      <c r="C135" s="53">
        <v>12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1</v>
      </c>
      <c r="K135" s="53">
        <v>27.083333</v>
      </c>
      <c r="L135" s="53">
        <v>1.264</v>
      </c>
      <c r="M135" s="53">
        <v>0</v>
      </c>
      <c r="N135" s="53">
        <v>0</v>
      </c>
      <c r="O135" s="53">
        <v>1</v>
      </c>
    </row>
    <row r="136" spans="2:15" x14ac:dyDescent="0.25">
      <c r="B136" s="53">
        <v>138</v>
      </c>
      <c r="C136" s="53">
        <v>15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6</v>
      </c>
      <c r="K136" s="53">
        <v>25</v>
      </c>
      <c r="L136" s="53">
        <v>1.5129999999999999</v>
      </c>
      <c r="M136" s="53">
        <v>0</v>
      </c>
      <c r="N136" s="53">
        <v>0</v>
      </c>
      <c r="O136" s="53">
        <v>1</v>
      </c>
    </row>
    <row r="137" spans="2:15" x14ac:dyDescent="0.25">
      <c r="B137" s="53">
        <v>139</v>
      </c>
      <c r="C137" s="53">
        <v>17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20.833333</v>
      </c>
      <c r="L137" s="53">
        <v>1.669</v>
      </c>
      <c r="M137" s="53">
        <v>0</v>
      </c>
      <c r="N137" s="53">
        <v>0</v>
      </c>
      <c r="O137" s="53">
        <v>1</v>
      </c>
    </row>
    <row r="138" spans="2:15" x14ac:dyDescent="0.25">
      <c r="B138" s="53">
        <v>140</v>
      </c>
      <c r="C138" s="53">
        <v>20</v>
      </c>
      <c r="D138" s="53">
        <v>0</v>
      </c>
      <c r="E138" s="53">
        <v>0</v>
      </c>
      <c r="F138" s="53">
        <v>0</v>
      </c>
      <c r="G138" s="53">
        <v>18</v>
      </c>
      <c r="H138" s="53">
        <v>0</v>
      </c>
      <c r="I138" s="53">
        <v>0</v>
      </c>
      <c r="J138" s="53">
        <v>11</v>
      </c>
      <c r="K138" s="53">
        <v>87.5</v>
      </c>
      <c r="L138" s="53">
        <v>1.95</v>
      </c>
      <c r="M138" s="53">
        <v>0</v>
      </c>
      <c r="N138" s="53">
        <v>0</v>
      </c>
      <c r="O138" s="53">
        <v>1</v>
      </c>
    </row>
    <row r="139" spans="2:15" x14ac:dyDescent="0.25">
      <c r="B139" s="53">
        <v>141</v>
      </c>
      <c r="C139" s="53">
        <v>19</v>
      </c>
      <c r="D139" s="53">
        <v>0</v>
      </c>
      <c r="E139" s="53">
        <v>0</v>
      </c>
      <c r="F139" s="53">
        <v>0</v>
      </c>
      <c r="G139" s="53">
        <v>16</v>
      </c>
      <c r="H139" s="53">
        <v>0</v>
      </c>
      <c r="I139" s="53">
        <v>0</v>
      </c>
      <c r="J139" s="53">
        <v>7</v>
      </c>
      <c r="K139" s="53">
        <v>100</v>
      </c>
      <c r="L139" s="53">
        <v>1.903</v>
      </c>
      <c r="M139" s="53">
        <v>0</v>
      </c>
      <c r="N139" s="53">
        <v>0</v>
      </c>
      <c r="O139" s="53">
        <v>1</v>
      </c>
    </row>
    <row r="140" spans="2:15" x14ac:dyDescent="0.25">
      <c r="B140" s="53">
        <v>142</v>
      </c>
      <c r="C140" s="53">
        <v>22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18.75</v>
      </c>
      <c r="L140" s="53">
        <v>2.0129999999999999</v>
      </c>
      <c r="M140" s="53">
        <v>0</v>
      </c>
      <c r="N140" s="53">
        <v>0</v>
      </c>
      <c r="O140" s="53">
        <v>1</v>
      </c>
    </row>
    <row r="141" spans="2:15" x14ac:dyDescent="0.25">
      <c r="B141" s="53">
        <v>143</v>
      </c>
      <c r="C141" s="53">
        <v>23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2.137</v>
      </c>
      <c r="M141" s="53">
        <v>0</v>
      </c>
      <c r="N141" s="53">
        <v>0</v>
      </c>
      <c r="O141" s="53">
        <v>1</v>
      </c>
    </row>
    <row r="142" spans="2:15" x14ac:dyDescent="0.25">
      <c r="B142" s="53">
        <v>144</v>
      </c>
      <c r="C142" s="53">
        <v>26</v>
      </c>
      <c r="D142" s="53">
        <v>0</v>
      </c>
      <c r="E142" s="53">
        <v>0</v>
      </c>
      <c r="F142" s="53">
        <v>0</v>
      </c>
      <c r="G142" s="53">
        <v>1</v>
      </c>
      <c r="H142" s="53">
        <v>0</v>
      </c>
      <c r="I142" s="53">
        <v>0</v>
      </c>
      <c r="J142" s="53">
        <v>4</v>
      </c>
      <c r="K142" s="53">
        <v>64.583332999999996</v>
      </c>
      <c r="L142" s="53">
        <v>2.5430000000000001</v>
      </c>
      <c r="M142" s="53">
        <v>0</v>
      </c>
      <c r="N142" s="53">
        <v>0</v>
      </c>
      <c r="O142" s="53">
        <v>1</v>
      </c>
    </row>
    <row r="143" spans="2:15" x14ac:dyDescent="0.25">
      <c r="B143" s="53">
        <v>145</v>
      </c>
      <c r="C143" s="53">
        <v>24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3">
        <v>18</v>
      </c>
      <c r="J143" s="53">
        <v>6</v>
      </c>
      <c r="K143" s="53">
        <v>89.583332999999996</v>
      </c>
      <c r="L143" s="53">
        <v>2.4340000000000002</v>
      </c>
      <c r="M143" s="53">
        <v>0</v>
      </c>
      <c r="N143" s="53">
        <v>0</v>
      </c>
      <c r="O143" s="53">
        <v>1</v>
      </c>
    </row>
    <row r="144" spans="2:15" x14ac:dyDescent="0.25">
      <c r="B144" s="53">
        <v>146</v>
      </c>
      <c r="C144" s="53">
        <v>25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3">
        <v>18</v>
      </c>
      <c r="J144" s="53">
        <v>6</v>
      </c>
      <c r="K144" s="53">
        <v>75</v>
      </c>
      <c r="L144" s="53">
        <v>2.5270000000000001</v>
      </c>
      <c r="M144" s="53">
        <v>0</v>
      </c>
      <c r="N144" s="53">
        <v>0</v>
      </c>
      <c r="O144" s="53">
        <v>1</v>
      </c>
    </row>
    <row r="145" spans="2:15" x14ac:dyDescent="0.25">
      <c r="B145" s="53">
        <v>147</v>
      </c>
      <c r="C145" s="53">
        <v>26</v>
      </c>
      <c r="D145" s="53">
        <v>0</v>
      </c>
      <c r="E145" s="53">
        <v>0</v>
      </c>
      <c r="F145" s="53">
        <v>0</v>
      </c>
      <c r="G145" s="53">
        <v>1</v>
      </c>
      <c r="H145" s="53">
        <v>0</v>
      </c>
      <c r="I145" s="53">
        <v>5</v>
      </c>
      <c r="J145" s="53">
        <v>4</v>
      </c>
      <c r="K145" s="53">
        <v>64.583332999999996</v>
      </c>
      <c r="L145" s="53">
        <v>2.5739999999999998</v>
      </c>
      <c r="M145" s="53">
        <v>0</v>
      </c>
      <c r="N145" s="53">
        <v>0</v>
      </c>
      <c r="O145" s="53">
        <v>1</v>
      </c>
    </row>
    <row r="146" spans="2:15" x14ac:dyDescent="0.25">
      <c r="B146" s="53">
        <v>148</v>
      </c>
      <c r="C146" s="53">
        <v>26</v>
      </c>
      <c r="D146" s="53">
        <v>0</v>
      </c>
      <c r="E146" s="53">
        <v>0</v>
      </c>
      <c r="F146" s="53">
        <v>0</v>
      </c>
      <c r="G146" s="53">
        <v>12</v>
      </c>
      <c r="H146" s="53">
        <v>0</v>
      </c>
      <c r="I146" s="53">
        <v>6</v>
      </c>
      <c r="J146" s="53">
        <v>8</v>
      </c>
      <c r="K146" s="53">
        <v>95.833332999999996</v>
      </c>
      <c r="L146" s="53">
        <v>2.589</v>
      </c>
      <c r="M146" s="53">
        <v>0</v>
      </c>
      <c r="N146" s="53">
        <v>0</v>
      </c>
      <c r="O146" s="53">
        <v>1</v>
      </c>
    </row>
    <row r="147" spans="2:15" x14ac:dyDescent="0.25">
      <c r="B147" s="53">
        <v>149</v>
      </c>
      <c r="C147" s="53">
        <v>32</v>
      </c>
      <c r="D147" s="53">
        <v>0</v>
      </c>
      <c r="E147" s="53">
        <v>0</v>
      </c>
      <c r="F147" s="53">
        <v>0</v>
      </c>
      <c r="G147" s="53">
        <v>28</v>
      </c>
      <c r="H147" s="53">
        <v>0</v>
      </c>
      <c r="I147" s="53">
        <v>2</v>
      </c>
      <c r="J147" s="53">
        <v>0</v>
      </c>
      <c r="K147" s="53">
        <v>93.75</v>
      </c>
      <c r="L147" s="53">
        <v>3.089</v>
      </c>
      <c r="M147" s="53">
        <v>0</v>
      </c>
      <c r="N147" s="53">
        <v>0</v>
      </c>
      <c r="O147" s="53">
        <v>1</v>
      </c>
    </row>
    <row r="148" spans="2:15" x14ac:dyDescent="0.25">
      <c r="B148" s="53">
        <v>150</v>
      </c>
      <c r="C148" s="53">
        <v>29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5</v>
      </c>
      <c r="J148" s="53">
        <v>7</v>
      </c>
      <c r="K148" s="53">
        <v>70.833332999999996</v>
      </c>
      <c r="L148" s="53">
        <v>2.8239999999999998</v>
      </c>
      <c r="M148" s="53">
        <v>0</v>
      </c>
      <c r="N148" s="53">
        <v>0</v>
      </c>
      <c r="O148" s="53">
        <v>1</v>
      </c>
    </row>
    <row r="149" spans="2:15" x14ac:dyDescent="0.25">
      <c r="B149" s="53">
        <v>151</v>
      </c>
      <c r="C149" s="53">
        <v>26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5</v>
      </c>
      <c r="J149" s="53">
        <v>0</v>
      </c>
      <c r="K149" s="53">
        <v>18.75</v>
      </c>
      <c r="L149" s="53">
        <v>2.621</v>
      </c>
      <c r="M149" s="53">
        <v>0</v>
      </c>
      <c r="N149" s="53">
        <v>0</v>
      </c>
      <c r="O149" s="53">
        <v>1</v>
      </c>
    </row>
    <row r="150" spans="2:15" x14ac:dyDescent="0.25">
      <c r="B150" s="53">
        <v>152</v>
      </c>
      <c r="C150" s="53">
        <v>27</v>
      </c>
      <c r="D150" s="53">
        <v>0</v>
      </c>
      <c r="E150" s="53">
        <v>0</v>
      </c>
      <c r="F150" s="53">
        <v>0</v>
      </c>
      <c r="G150" s="53">
        <v>6</v>
      </c>
      <c r="H150" s="53">
        <v>0</v>
      </c>
      <c r="I150" s="53">
        <v>7</v>
      </c>
      <c r="J150" s="53">
        <v>0</v>
      </c>
      <c r="K150" s="53">
        <v>66.666667000000004</v>
      </c>
      <c r="L150" s="53">
        <v>2.7919999999999998</v>
      </c>
      <c r="M150" s="53">
        <v>0</v>
      </c>
      <c r="N150" s="53">
        <v>0</v>
      </c>
      <c r="O150" s="53">
        <v>1</v>
      </c>
    </row>
    <row r="151" spans="2:15" x14ac:dyDescent="0.25">
      <c r="B151" s="53">
        <v>153</v>
      </c>
      <c r="C151" s="53">
        <v>26</v>
      </c>
      <c r="D151" s="53">
        <v>0</v>
      </c>
      <c r="E151" s="53">
        <v>0</v>
      </c>
      <c r="F151" s="53">
        <v>0</v>
      </c>
      <c r="G151" s="53">
        <v>12</v>
      </c>
      <c r="H151" s="53">
        <v>0</v>
      </c>
      <c r="I151" s="53">
        <v>2</v>
      </c>
      <c r="J151" s="53">
        <v>0</v>
      </c>
      <c r="K151" s="53">
        <v>97.916667000000004</v>
      </c>
      <c r="L151" s="53">
        <v>2.6360000000000001</v>
      </c>
      <c r="M151" s="53">
        <v>0</v>
      </c>
      <c r="N151" s="53">
        <v>0</v>
      </c>
      <c r="O151" s="53">
        <v>1</v>
      </c>
    </row>
    <row r="152" spans="2:15" x14ac:dyDescent="0.25">
      <c r="B152" s="53">
        <v>154</v>
      </c>
      <c r="C152" s="53">
        <v>27</v>
      </c>
      <c r="D152" s="53">
        <v>0</v>
      </c>
      <c r="E152" s="53">
        <v>0</v>
      </c>
      <c r="F152" s="53">
        <v>0</v>
      </c>
      <c r="G152" s="53">
        <v>4</v>
      </c>
      <c r="H152" s="53">
        <v>0</v>
      </c>
      <c r="I152" s="53">
        <v>10</v>
      </c>
      <c r="J152" s="53">
        <v>6</v>
      </c>
      <c r="K152" s="53">
        <v>97.916667000000004</v>
      </c>
      <c r="L152" s="53">
        <v>2.6680000000000001</v>
      </c>
      <c r="M152" s="53">
        <v>0</v>
      </c>
      <c r="N152" s="53">
        <v>0</v>
      </c>
      <c r="O152" s="53">
        <v>1</v>
      </c>
    </row>
    <row r="153" spans="2:15" x14ac:dyDescent="0.25">
      <c r="B153" s="53">
        <v>155</v>
      </c>
      <c r="C153" s="53">
        <v>27</v>
      </c>
      <c r="D153" s="53">
        <v>0</v>
      </c>
      <c r="E153" s="53">
        <v>0</v>
      </c>
      <c r="F153" s="53">
        <v>0</v>
      </c>
      <c r="G153" s="53">
        <v>8</v>
      </c>
      <c r="H153" s="53">
        <v>0</v>
      </c>
      <c r="I153" s="53">
        <v>0</v>
      </c>
      <c r="J153" s="53">
        <v>2</v>
      </c>
      <c r="K153" s="53">
        <v>91.666667000000004</v>
      </c>
      <c r="L153" s="53">
        <v>2.6680000000000001</v>
      </c>
      <c r="M153" s="53">
        <v>0</v>
      </c>
      <c r="N153" s="53">
        <v>0</v>
      </c>
      <c r="O153" s="53">
        <v>1</v>
      </c>
    </row>
    <row r="154" spans="2:15" x14ac:dyDescent="0.25">
      <c r="B154" s="53">
        <v>156</v>
      </c>
      <c r="C154" s="53">
        <v>28</v>
      </c>
      <c r="D154" s="53">
        <v>0</v>
      </c>
      <c r="E154" s="53">
        <v>0</v>
      </c>
      <c r="F154" s="53">
        <v>0</v>
      </c>
      <c r="G154" s="53">
        <v>98</v>
      </c>
      <c r="H154" s="53">
        <v>0</v>
      </c>
      <c r="I154" s="53">
        <v>0</v>
      </c>
      <c r="J154" s="53">
        <v>0</v>
      </c>
      <c r="K154" s="53">
        <v>95.833332999999996</v>
      </c>
      <c r="L154" s="53">
        <v>2.6520000000000001</v>
      </c>
      <c r="M154" s="53">
        <v>0</v>
      </c>
      <c r="N154" s="53">
        <v>0</v>
      </c>
      <c r="O154" s="53">
        <v>1</v>
      </c>
    </row>
    <row r="155" spans="2:15" x14ac:dyDescent="0.25">
      <c r="B155" s="53">
        <v>157</v>
      </c>
      <c r="C155" s="53">
        <v>26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37.5</v>
      </c>
      <c r="L155" s="53">
        <v>2.6989999999999998</v>
      </c>
      <c r="M155" s="53">
        <v>0</v>
      </c>
      <c r="N155" s="53">
        <v>0</v>
      </c>
      <c r="O155" s="53">
        <v>1</v>
      </c>
    </row>
    <row r="156" spans="2:15" x14ac:dyDescent="0.25">
      <c r="B156" s="53">
        <v>158</v>
      </c>
      <c r="C156" s="53">
        <v>24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3">
        <v>0</v>
      </c>
      <c r="J156" s="53">
        <v>5</v>
      </c>
      <c r="K156" s="53">
        <v>45.833333000000003</v>
      </c>
      <c r="L156" s="53">
        <v>2.3860000000000001</v>
      </c>
      <c r="M156" s="53">
        <v>0</v>
      </c>
      <c r="N156" s="53">
        <v>0</v>
      </c>
      <c r="O156" s="53">
        <v>1</v>
      </c>
    </row>
    <row r="157" spans="2:15" x14ac:dyDescent="0.25">
      <c r="B157" s="53">
        <v>159</v>
      </c>
      <c r="C157" s="53">
        <v>24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3</v>
      </c>
      <c r="K157" s="53">
        <v>58.333333000000003</v>
      </c>
      <c r="L157" s="53">
        <v>2.34</v>
      </c>
      <c r="M157" s="53">
        <v>0</v>
      </c>
      <c r="N157" s="53">
        <v>0</v>
      </c>
      <c r="O157" s="53">
        <v>1</v>
      </c>
    </row>
    <row r="158" spans="2:15" x14ac:dyDescent="0.25">
      <c r="B158" s="53">
        <v>160</v>
      </c>
      <c r="C158" s="53">
        <v>25</v>
      </c>
      <c r="D158" s="53">
        <v>0</v>
      </c>
      <c r="E158" s="53">
        <v>0</v>
      </c>
      <c r="F158" s="53">
        <v>0</v>
      </c>
      <c r="G158" s="53">
        <v>2</v>
      </c>
      <c r="H158" s="53">
        <v>0</v>
      </c>
      <c r="I158" s="53">
        <v>10</v>
      </c>
      <c r="J158" s="53">
        <v>8</v>
      </c>
      <c r="K158" s="53">
        <v>95.833332999999996</v>
      </c>
      <c r="L158" s="53">
        <v>2.5590000000000002</v>
      </c>
      <c r="M158" s="53">
        <v>0</v>
      </c>
      <c r="N158" s="53">
        <v>0</v>
      </c>
      <c r="O158" s="53">
        <v>1</v>
      </c>
    </row>
    <row r="160" spans="2:15" x14ac:dyDescent="0.25">
      <c r="C160" s="53">
        <f>AVERAGE(C58:C158)</f>
        <v>23.089108910891088</v>
      </c>
      <c r="K160" s="53">
        <f>AVERAGE(K58:K158)</f>
        <v>66.29537951485149</v>
      </c>
    </row>
    <row r="161" spans="2:26" x14ac:dyDescent="0.25">
      <c r="B161" s="53" t="s">
        <v>41</v>
      </c>
    </row>
    <row r="162" spans="2:26" x14ac:dyDescent="0.25">
      <c r="B162" s="53" t="s">
        <v>1</v>
      </c>
      <c r="C162" s="53" t="s">
        <v>2</v>
      </c>
      <c r="D162" s="53" t="s">
        <v>3</v>
      </c>
      <c r="E162" s="53" t="s">
        <v>4</v>
      </c>
      <c r="F162" s="53" t="s">
        <v>5</v>
      </c>
      <c r="G162" s="53" t="s">
        <v>6</v>
      </c>
      <c r="H162" s="53" t="s">
        <v>7</v>
      </c>
      <c r="I162" s="53" t="s">
        <v>8</v>
      </c>
      <c r="J162" s="53" t="s">
        <v>9</v>
      </c>
      <c r="K162" s="53" t="s">
        <v>10</v>
      </c>
      <c r="L162" s="53" t="s">
        <v>11</v>
      </c>
      <c r="M162" s="53" t="s">
        <v>87</v>
      </c>
      <c r="N162" s="53" t="s">
        <v>88</v>
      </c>
      <c r="O162" s="53" t="s">
        <v>89</v>
      </c>
      <c r="P162" s="53" t="s">
        <v>37</v>
      </c>
      <c r="Q162" s="53" t="s">
        <v>26</v>
      </c>
      <c r="R162" s="53" t="s">
        <v>15</v>
      </c>
      <c r="S162" s="53" t="s">
        <v>16</v>
      </c>
      <c r="T162" s="53" t="s">
        <v>17</v>
      </c>
      <c r="U162" s="53" t="s">
        <v>27</v>
      </c>
      <c r="V162" s="53" t="s">
        <v>38</v>
      </c>
      <c r="W162" s="53" t="s">
        <v>19</v>
      </c>
      <c r="X162" s="53" t="s">
        <v>39</v>
      </c>
    </row>
    <row r="163" spans="2:26" x14ac:dyDescent="0.25">
      <c r="B163" s="53">
        <v>3</v>
      </c>
      <c r="C163" s="53">
        <v>1</v>
      </c>
      <c r="D163" s="53" t="s">
        <v>12</v>
      </c>
      <c r="E163" s="53">
        <v>720</v>
      </c>
      <c r="F163" s="53">
        <v>1236</v>
      </c>
      <c r="G163" s="53">
        <v>8</v>
      </c>
      <c r="H163" s="53">
        <v>12</v>
      </c>
      <c r="I163" s="53">
        <v>0.2</v>
      </c>
      <c r="J163" s="53">
        <v>0.25</v>
      </c>
      <c r="K163" s="53">
        <v>160</v>
      </c>
      <c r="L163" s="53">
        <v>5</v>
      </c>
      <c r="M163" s="53">
        <v>4</v>
      </c>
      <c r="N163" s="53">
        <v>8</v>
      </c>
      <c r="O163" s="53">
        <v>0</v>
      </c>
      <c r="P163" s="53">
        <v>0</v>
      </c>
      <c r="Q163" s="53">
        <v>0</v>
      </c>
      <c r="R163" s="53">
        <v>0</v>
      </c>
      <c r="S163" s="53">
        <v>0</v>
      </c>
      <c r="T163" s="53">
        <v>0</v>
      </c>
      <c r="U163" s="53">
        <v>0</v>
      </c>
      <c r="V163" s="53">
        <v>0</v>
      </c>
      <c r="W163" s="53">
        <v>0.46800000000000003</v>
      </c>
      <c r="X163" s="53">
        <v>0</v>
      </c>
      <c r="Y163" s="53">
        <v>0</v>
      </c>
      <c r="Z163" s="53">
        <v>1</v>
      </c>
    </row>
    <row r="164" spans="2:26" x14ac:dyDescent="0.25">
      <c r="B164" s="53">
        <v>5</v>
      </c>
      <c r="C164" s="53">
        <v>11</v>
      </c>
      <c r="D164" s="53">
        <v>0</v>
      </c>
      <c r="E164" s="53">
        <v>0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1.3879999999999999</v>
      </c>
      <c r="M164" s="53">
        <v>0</v>
      </c>
      <c r="N164" s="53">
        <v>0</v>
      </c>
      <c r="O164" s="53">
        <v>1</v>
      </c>
    </row>
    <row r="165" spans="2:26" x14ac:dyDescent="0.25">
      <c r="B165" s="53">
        <v>6</v>
      </c>
      <c r="C165" s="53">
        <v>13</v>
      </c>
      <c r="D165" s="53">
        <v>0</v>
      </c>
      <c r="E165" s="53">
        <v>0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1.6539999999999999</v>
      </c>
      <c r="M165" s="53">
        <v>0</v>
      </c>
      <c r="N165" s="53">
        <v>0</v>
      </c>
      <c r="O165" s="53">
        <v>1</v>
      </c>
    </row>
    <row r="166" spans="2:26" x14ac:dyDescent="0.25">
      <c r="B166" s="53">
        <v>7</v>
      </c>
      <c r="C166" s="53">
        <v>15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1.903</v>
      </c>
      <c r="M166" s="53">
        <v>0</v>
      </c>
      <c r="N166" s="53">
        <v>0</v>
      </c>
      <c r="O166" s="53">
        <v>1</v>
      </c>
    </row>
    <row r="167" spans="2:26" x14ac:dyDescent="0.25">
      <c r="B167" s="53">
        <v>8</v>
      </c>
      <c r="C167" s="53">
        <v>18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2.137</v>
      </c>
      <c r="M167" s="53">
        <v>0</v>
      </c>
      <c r="N167" s="53">
        <v>0</v>
      </c>
      <c r="O167" s="53">
        <v>1</v>
      </c>
    </row>
    <row r="168" spans="2:26" x14ac:dyDescent="0.25">
      <c r="B168" s="53">
        <v>9</v>
      </c>
      <c r="C168" s="53">
        <v>20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2.2469999999999999</v>
      </c>
      <c r="M168" s="53">
        <v>0</v>
      </c>
      <c r="N168" s="53">
        <v>0</v>
      </c>
      <c r="O168" s="53">
        <v>1</v>
      </c>
    </row>
    <row r="169" spans="2:26" x14ac:dyDescent="0.25">
      <c r="B169" s="53">
        <v>10</v>
      </c>
      <c r="C169" s="53">
        <v>25</v>
      </c>
      <c r="D169" s="53">
        <v>0</v>
      </c>
      <c r="E169" s="53">
        <v>0</v>
      </c>
      <c r="F169" s="53">
        <v>0</v>
      </c>
      <c r="G169" s="53">
        <v>28</v>
      </c>
      <c r="H169" s="53">
        <v>0</v>
      </c>
      <c r="I169" s="53">
        <v>0</v>
      </c>
      <c r="J169" s="53">
        <v>8</v>
      </c>
      <c r="K169" s="53">
        <v>84.722222000000002</v>
      </c>
      <c r="L169" s="53">
        <v>2.5739999999999998</v>
      </c>
      <c r="M169" s="53">
        <v>0</v>
      </c>
      <c r="N169" s="53">
        <v>0</v>
      </c>
      <c r="O169" s="53">
        <v>1</v>
      </c>
    </row>
    <row r="170" spans="2:26" x14ac:dyDescent="0.25">
      <c r="B170" s="53">
        <v>11</v>
      </c>
      <c r="C170" s="53">
        <v>23</v>
      </c>
      <c r="D170" s="53">
        <v>0</v>
      </c>
      <c r="E170" s="53">
        <v>0</v>
      </c>
      <c r="F170" s="53">
        <v>0</v>
      </c>
      <c r="G170" s="53">
        <v>25</v>
      </c>
      <c r="H170" s="53">
        <v>0</v>
      </c>
      <c r="I170" s="53">
        <v>0</v>
      </c>
      <c r="J170" s="53">
        <v>21</v>
      </c>
      <c r="K170" s="53">
        <v>90.277777999999998</v>
      </c>
      <c r="L170" s="53">
        <v>2.59</v>
      </c>
      <c r="M170" s="53">
        <v>0</v>
      </c>
      <c r="N170" s="53">
        <v>0</v>
      </c>
      <c r="O170" s="53">
        <v>1</v>
      </c>
    </row>
    <row r="171" spans="2:26" x14ac:dyDescent="0.25">
      <c r="B171" s="53">
        <v>12</v>
      </c>
      <c r="C171" s="53">
        <v>23</v>
      </c>
      <c r="D171" s="53">
        <v>0</v>
      </c>
      <c r="E171" s="53">
        <v>0</v>
      </c>
      <c r="F171" s="53">
        <v>0</v>
      </c>
      <c r="G171" s="53">
        <v>5</v>
      </c>
      <c r="H171" s="53">
        <v>0</v>
      </c>
      <c r="I171" s="53">
        <v>0</v>
      </c>
      <c r="J171" s="53">
        <v>21</v>
      </c>
      <c r="K171" s="53">
        <v>61.111111000000001</v>
      </c>
      <c r="L171" s="53">
        <v>2.4329999999999998</v>
      </c>
      <c r="M171" s="53">
        <v>0</v>
      </c>
      <c r="N171" s="53">
        <v>0</v>
      </c>
      <c r="O171" s="53">
        <v>1</v>
      </c>
    </row>
    <row r="172" spans="2:26" x14ac:dyDescent="0.25">
      <c r="B172" s="53">
        <v>13</v>
      </c>
      <c r="C172" s="53">
        <v>22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3">
        <v>0</v>
      </c>
      <c r="J172" s="53">
        <v>9</v>
      </c>
      <c r="K172" s="53">
        <v>45.833333000000003</v>
      </c>
      <c r="L172" s="53">
        <v>2.403</v>
      </c>
      <c r="M172" s="53">
        <v>0</v>
      </c>
      <c r="N172" s="53">
        <v>0</v>
      </c>
      <c r="O172" s="53">
        <v>1</v>
      </c>
    </row>
    <row r="173" spans="2:26" x14ac:dyDescent="0.25">
      <c r="B173" s="53">
        <v>14</v>
      </c>
      <c r="C173" s="53">
        <v>28</v>
      </c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1</v>
      </c>
      <c r="K173" s="53">
        <v>34.722222000000002</v>
      </c>
      <c r="L173" s="53">
        <v>2.8079999999999998</v>
      </c>
      <c r="M173" s="53">
        <v>0</v>
      </c>
      <c r="N173" s="53">
        <v>0</v>
      </c>
      <c r="O173" s="53">
        <v>1</v>
      </c>
    </row>
    <row r="174" spans="2:26" x14ac:dyDescent="0.25">
      <c r="B174" s="53">
        <v>15</v>
      </c>
      <c r="C174" s="53">
        <v>32</v>
      </c>
      <c r="D174" s="53">
        <v>0</v>
      </c>
      <c r="E174" s="53">
        <v>0</v>
      </c>
      <c r="F174" s="53">
        <v>0</v>
      </c>
      <c r="G174" s="53">
        <v>0</v>
      </c>
      <c r="H174" s="53">
        <v>0</v>
      </c>
      <c r="I174" s="53">
        <v>0</v>
      </c>
      <c r="J174" s="53">
        <v>6</v>
      </c>
      <c r="K174" s="53">
        <v>29.166667</v>
      </c>
      <c r="L174" s="53">
        <v>3.2759999999999998</v>
      </c>
      <c r="M174" s="53">
        <v>0</v>
      </c>
      <c r="N174" s="53">
        <v>0</v>
      </c>
      <c r="O174" s="53">
        <v>1</v>
      </c>
    </row>
    <row r="175" spans="2:26" x14ac:dyDescent="0.25">
      <c r="B175" s="53">
        <v>16</v>
      </c>
      <c r="C175" s="53">
        <v>32</v>
      </c>
      <c r="D175" s="53">
        <v>0</v>
      </c>
      <c r="E175" s="53">
        <v>0</v>
      </c>
      <c r="F175" s="53">
        <v>0</v>
      </c>
      <c r="G175" s="53">
        <v>3</v>
      </c>
      <c r="H175" s="53">
        <v>0</v>
      </c>
      <c r="I175" s="53">
        <v>0</v>
      </c>
      <c r="J175" s="53">
        <v>11</v>
      </c>
      <c r="K175" s="53">
        <v>79.166667000000004</v>
      </c>
      <c r="L175" s="53">
        <v>3.4940000000000002</v>
      </c>
      <c r="M175" s="53">
        <v>0</v>
      </c>
      <c r="N175" s="53">
        <v>0</v>
      </c>
      <c r="O175" s="53">
        <v>1</v>
      </c>
    </row>
    <row r="176" spans="2:26" x14ac:dyDescent="0.25">
      <c r="B176" s="53">
        <v>17</v>
      </c>
      <c r="C176" s="53">
        <v>32</v>
      </c>
      <c r="D176" s="53">
        <v>0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7</v>
      </c>
      <c r="K176" s="53">
        <v>27.777778000000001</v>
      </c>
      <c r="L176" s="53">
        <v>3.6190000000000002</v>
      </c>
      <c r="M176" s="53">
        <v>0</v>
      </c>
      <c r="N176" s="53">
        <v>0</v>
      </c>
      <c r="O176" s="53">
        <v>1</v>
      </c>
    </row>
    <row r="177" spans="2:15" x14ac:dyDescent="0.25">
      <c r="B177" s="53">
        <v>18</v>
      </c>
      <c r="C177" s="53">
        <v>30</v>
      </c>
      <c r="D177" s="53">
        <v>0</v>
      </c>
      <c r="E177" s="53">
        <v>0</v>
      </c>
      <c r="F177" s="53">
        <v>0</v>
      </c>
      <c r="G177" s="53">
        <v>4</v>
      </c>
      <c r="H177" s="53">
        <v>0</v>
      </c>
      <c r="I177" s="53">
        <v>14</v>
      </c>
      <c r="J177" s="53">
        <v>10</v>
      </c>
      <c r="K177" s="53">
        <v>87.5</v>
      </c>
      <c r="L177" s="53">
        <v>3.3849999999999998</v>
      </c>
      <c r="M177" s="53">
        <v>0</v>
      </c>
      <c r="N177" s="53">
        <v>0</v>
      </c>
      <c r="O177" s="53">
        <v>1</v>
      </c>
    </row>
    <row r="178" spans="2:15" x14ac:dyDescent="0.25">
      <c r="B178" s="53">
        <v>19</v>
      </c>
      <c r="C178" s="53">
        <v>26</v>
      </c>
      <c r="D178" s="53">
        <v>0</v>
      </c>
      <c r="E178" s="53">
        <v>0</v>
      </c>
      <c r="F178" s="53">
        <v>0</v>
      </c>
      <c r="G178" s="53">
        <v>0</v>
      </c>
      <c r="H178" s="53">
        <v>0</v>
      </c>
      <c r="I178" s="53">
        <v>15</v>
      </c>
      <c r="J178" s="53">
        <v>5</v>
      </c>
      <c r="K178" s="53">
        <v>58.333333000000003</v>
      </c>
      <c r="L178" s="53">
        <v>3.12</v>
      </c>
      <c r="M178" s="53">
        <v>0</v>
      </c>
      <c r="N178" s="53">
        <v>0</v>
      </c>
      <c r="O178" s="53">
        <v>1</v>
      </c>
    </row>
    <row r="179" spans="2:15" x14ac:dyDescent="0.25">
      <c r="B179" s="53">
        <v>20</v>
      </c>
      <c r="C179" s="53">
        <v>26</v>
      </c>
      <c r="D179" s="53">
        <v>0</v>
      </c>
      <c r="E179" s="53">
        <v>0</v>
      </c>
      <c r="F179" s="53">
        <v>0</v>
      </c>
      <c r="G179" s="53">
        <v>6</v>
      </c>
      <c r="H179" s="53">
        <v>0</v>
      </c>
      <c r="I179" s="53">
        <v>0</v>
      </c>
      <c r="J179" s="53">
        <v>12</v>
      </c>
      <c r="K179" s="53">
        <v>80.555555999999996</v>
      </c>
      <c r="L179" s="53">
        <v>2.996</v>
      </c>
      <c r="M179" s="53">
        <v>0</v>
      </c>
      <c r="N179" s="53">
        <v>0</v>
      </c>
      <c r="O179" s="53">
        <v>1</v>
      </c>
    </row>
    <row r="180" spans="2:15" x14ac:dyDescent="0.25">
      <c r="B180" s="53">
        <v>21</v>
      </c>
      <c r="C180" s="53">
        <v>26</v>
      </c>
      <c r="D180" s="53">
        <v>0</v>
      </c>
      <c r="E180" s="53">
        <v>0</v>
      </c>
      <c r="F180" s="53">
        <v>0</v>
      </c>
      <c r="G180" s="53">
        <v>18</v>
      </c>
      <c r="H180" s="53">
        <v>0</v>
      </c>
      <c r="I180" s="53">
        <v>0</v>
      </c>
      <c r="J180" s="53">
        <v>12</v>
      </c>
      <c r="K180" s="53">
        <v>93.055555999999996</v>
      </c>
      <c r="L180" s="53">
        <v>3.1509999999999998</v>
      </c>
      <c r="M180" s="53">
        <v>0</v>
      </c>
      <c r="N180" s="53">
        <v>0</v>
      </c>
      <c r="O180" s="53">
        <v>1</v>
      </c>
    </row>
    <row r="181" spans="2:15" x14ac:dyDescent="0.25">
      <c r="B181" s="53">
        <v>22</v>
      </c>
      <c r="C181" s="53">
        <v>25</v>
      </c>
      <c r="D181" s="53">
        <v>0</v>
      </c>
      <c r="E181" s="53">
        <v>0</v>
      </c>
      <c r="F181" s="53">
        <v>0</v>
      </c>
      <c r="G181" s="53">
        <v>0</v>
      </c>
      <c r="H181" s="53">
        <v>0</v>
      </c>
      <c r="I181" s="53">
        <v>0</v>
      </c>
      <c r="J181" s="53">
        <v>7</v>
      </c>
      <c r="K181" s="53">
        <v>55.555556000000003</v>
      </c>
      <c r="L181" s="53">
        <v>2.9169999999999998</v>
      </c>
      <c r="M181" s="53">
        <v>0</v>
      </c>
      <c r="N181" s="53">
        <v>0</v>
      </c>
      <c r="O181" s="53">
        <v>1</v>
      </c>
    </row>
    <row r="182" spans="2:15" x14ac:dyDescent="0.25">
      <c r="B182" s="53">
        <v>23</v>
      </c>
      <c r="C182" s="53">
        <v>26</v>
      </c>
      <c r="D182" s="53">
        <v>0</v>
      </c>
      <c r="E182" s="53">
        <v>0</v>
      </c>
      <c r="F182" s="53">
        <v>0</v>
      </c>
      <c r="G182" s="53">
        <v>2</v>
      </c>
      <c r="H182" s="53">
        <v>0</v>
      </c>
      <c r="I182" s="53">
        <v>0</v>
      </c>
      <c r="J182" s="53">
        <v>12</v>
      </c>
      <c r="K182" s="53">
        <v>58.333333000000003</v>
      </c>
      <c r="L182" s="53">
        <v>2.8860000000000001</v>
      </c>
      <c r="M182" s="53">
        <v>0</v>
      </c>
      <c r="N182" s="53">
        <v>0</v>
      </c>
      <c r="O182" s="53">
        <v>1</v>
      </c>
    </row>
    <row r="183" spans="2:15" x14ac:dyDescent="0.25">
      <c r="B183" s="53">
        <v>24</v>
      </c>
      <c r="C183" s="53">
        <v>25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12.5</v>
      </c>
      <c r="L183" s="53">
        <v>2.964</v>
      </c>
      <c r="M183" s="53">
        <v>0</v>
      </c>
      <c r="N183" s="53">
        <v>0</v>
      </c>
      <c r="O183" s="53">
        <v>1</v>
      </c>
    </row>
    <row r="184" spans="2:15" x14ac:dyDescent="0.25">
      <c r="B184" s="53">
        <v>25</v>
      </c>
      <c r="C184" s="53">
        <v>27</v>
      </c>
      <c r="D184" s="53">
        <v>0</v>
      </c>
      <c r="E184" s="53">
        <v>0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31.944444000000001</v>
      </c>
      <c r="L184" s="53">
        <v>2.871</v>
      </c>
      <c r="M184" s="53">
        <v>0</v>
      </c>
      <c r="N184" s="53">
        <v>0</v>
      </c>
      <c r="O184" s="53">
        <v>1</v>
      </c>
    </row>
    <row r="185" spans="2:15" x14ac:dyDescent="0.25">
      <c r="B185" s="53">
        <v>26</v>
      </c>
      <c r="C185" s="53">
        <v>29</v>
      </c>
      <c r="D185" s="53">
        <v>0</v>
      </c>
      <c r="E185" s="53">
        <v>0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25</v>
      </c>
      <c r="L185" s="53">
        <v>3.1819999999999999</v>
      </c>
      <c r="M185" s="53">
        <v>0</v>
      </c>
      <c r="N185" s="53">
        <v>0</v>
      </c>
      <c r="O185" s="53">
        <v>1</v>
      </c>
    </row>
    <row r="186" spans="2:15" x14ac:dyDescent="0.25">
      <c r="B186" s="53">
        <v>27</v>
      </c>
      <c r="C186" s="53">
        <v>29</v>
      </c>
      <c r="D186" s="53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6</v>
      </c>
      <c r="K186" s="53">
        <v>66.666667000000004</v>
      </c>
      <c r="L186" s="53">
        <v>3.1669999999999998</v>
      </c>
      <c r="M186" s="53">
        <v>0</v>
      </c>
      <c r="N186" s="53">
        <v>0</v>
      </c>
      <c r="O186" s="53">
        <v>1</v>
      </c>
    </row>
    <row r="187" spans="2:15" x14ac:dyDescent="0.25">
      <c r="B187" s="53">
        <v>28</v>
      </c>
      <c r="C187" s="53">
        <v>31</v>
      </c>
      <c r="D187" s="53">
        <v>0</v>
      </c>
      <c r="E187" s="53">
        <v>0</v>
      </c>
      <c r="F187" s="53">
        <v>0</v>
      </c>
      <c r="G187" s="53">
        <v>50</v>
      </c>
      <c r="H187" s="53">
        <v>0</v>
      </c>
      <c r="I187" s="53">
        <v>0</v>
      </c>
      <c r="J187" s="53">
        <v>15</v>
      </c>
      <c r="K187" s="53">
        <v>98.611110999999994</v>
      </c>
      <c r="L187" s="53">
        <v>3.3540000000000001</v>
      </c>
      <c r="M187" s="53">
        <v>0</v>
      </c>
      <c r="N187" s="53">
        <v>0</v>
      </c>
      <c r="O187" s="53">
        <v>1</v>
      </c>
    </row>
    <row r="188" spans="2:15" x14ac:dyDescent="0.25">
      <c r="B188" s="53">
        <v>29</v>
      </c>
      <c r="C188" s="53">
        <v>28</v>
      </c>
      <c r="D188" s="53">
        <v>0</v>
      </c>
      <c r="E188" s="53">
        <v>0</v>
      </c>
      <c r="F188" s="53">
        <v>0</v>
      </c>
      <c r="G188" s="53">
        <v>26</v>
      </c>
      <c r="H188" s="53">
        <v>0</v>
      </c>
      <c r="I188" s="53">
        <v>0</v>
      </c>
      <c r="J188" s="53">
        <v>24</v>
      </c>
      <c r="K188" s="53">
        <v>81.944444000000004</v>
      </c>
      <c r="L188" s="53">
        <v>3.323</v>
      </c>
      <c r="M188" s="53">
        <v>0</v>
      </c>
      <c r="N188" s="53">
        <v>0</v>
      </c>
      <c r="O188" s="53">
        <v>1</v>
      </c>
    </row>
    <row r="189" spans="2:15" x14ac:dyDescent="0.25">
      <c r="B189" s="53">
        <v>30</v>
      </c>
      <c r="C189" s="53">
        <v>26</v>
      </c>
      <c r="D189" s="53">
        <v>0</v>
      </c>
      <c r="E189" s="53">
        <v>0</v>
      </c>
      <c r="F189" s="53">
        <v>0</v>
      </c>
      <c r="G189" s="53">
        <v>8</v>
      </c>
      <c r="H189" s="53">
        <v>0</v>
      </c>
      <c r="I189" s="53">
        <v>0</v>
      </c>
      <c r="J189" s="53">
        <v>16</v>
      </c>
      <c r="K189" s="53">
        <v>77.777777999999998</v>
      </c>
      <c r="L189" s="53">
        <v>2.9169999999999998</v>
      </c>
      <c r="M189" s="53">
        <v>0</v>
      </c>
      <c r="N189" s="53">
        <v>0</v>
      </c>
      <c r="O189" s="53">
        <v>1</v>
      </c>
    </row>
    <row r="190" spans="2:15" x14ac:dyDescent="0.25">
      <c r="B190" s="53">
        <v>31</v>
      </c>
      <c r="C190" s="53">
        <v>25</v>
      </c>
      <c r="D190" s="53">
        <v>0</v>
      </c>
      <c r="E190" s="53">
        <v>0</v>
      </c>
      <c r="F190" s="53">
        <v>0</v>
      </c>
      <c r="G190" s="53">
        <v>0</v>
      </c>
      <c r="H190" s="53">
        <v>0</v>
      </c>
      <c r="I190" s="53">
        <v>0</v>
      </c>
      <c r="J190" s="53">
        <v>1</v>
      </c>
      <c r="K190" s="53">
        <v>37.5</v>
      </c>
      <c r="L190" s="53">
        <v>2.8860000000000001</v>
      </c>
      <c r="M190" s="53">
        <v>0</v>
      </c>
      <c r="N190" s="53">
        <v>0</v>
      </c>
      <c r="O190" s="53">
        <v>1</v>
      </c>
    </row>
    <row r="191" spans="2:15" x14ac:dyDescent="0.25">
      <c r="B191" s="53">
        <v>32</v>
      </c>
      <c r="C191" s="53">
        <v>22</v>
      </c>
      <c r="D191" s="53">
        <v>0</v>
      </c>
      <c r="E191" s="53">
        <v>0</v>
      </c>
      <c r="F191" s="53">
        <v>0</v>
      </c>
      <c r="G191" s="53">
        <v>5</v>
      </c>
      <c r="H191" s="53">
        <v>0</v>
      </c>
      <c r="I191" s="53">
        <v>0</v>
      </c>
      <c r="J191" s="53">
        <v>18</v>
      </c>
      <c r="K191" s="53">
        <v>65.277777999999998</v>
      </c>
      <c r="L191" s="53">
        <v>2.6520000000000001</v>
      </c>
      <c r="M191" s="53">
        <v>0</v>
      </c>
      <c r="N191" s="53">
        <v>0</v>
      </c>
      <c r="O191" s="53">
        <v>1</v>
      </c>
    </row>
    <row r="192" spans="2:15" x14ac:dyDescent="0.25">
      <c r="B192" s="53">
        <v>33</v>
      </c>
      <c r="C192" s="53">
        <v>19</v>
      </c>
      <c r="D192" s="53">
        <v>0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8</v>
      </c>
      <c r="K192" s="53">
        <v>41.666666999999997</v>
      </c>
      <c r="L192" s="53">
        <v>2.4340000000000002</v>
      </c>
      <c r="M192" s="53">
        <v>0</v>
      </c>
      <c r="N192" s="53">
        <v>0</v>
      </c>
      <c r="O192" s="53">
        <v>1</v>
      </c>
    </row>
    <row r="193" spans="2:15" x14ac:dyDescent="0.25">
      <c r="B193" s="53">
        <v>34</v>
      </c>
      <c r="C193" s="53">
        <v>18</v>
      </c>
      <c r="D193" s="53">
        <v>0</v>
      </c>
      <c r="E193" s="53">
        <v>0</v>
      </c>
      <c r="F193" s="53">
        <v>0</v>
      </c>
      <c r="G193" s="53">
        <v>10</v>
      </c>
      <c r="H193" s="53">
        <v>0</v>
      </c>
      <c r="I193" s="53">
        <v>0</v>
      </c>
      <c r="J193" s="53">
        <v>16</v>
      </c>
      <c r="K193" s="53">
        <v>70.833332999999996</v>
      </c>
      <c r="L193" s="53">
        <v>2.3860000000000001</v>
      </c>
      <c r="M193" s="53">
        <v>0</v>
      </c>
      <c r="N193" s="53">
        <v>0</v>
      </c>
      <c r="O193" s="53">
        <v>1</v>
      </c>
    </row>
    <row r="194" spans="2:15" x14ac:dyDescent="0.25">
      <c r="B194" s="53">
        <v>35</v>
      </c>
      <c r="C194" s="53">
        <v>14</v>
      </c>
      <c r="D194" s="53">
        <v>0</v>
      </c>
      <c r="E194" s="53">
        <v>0</v>
      </c>
      <c r="F194" s="53">
        <v>0</v>
      </c>
      <c r="G194" s="53">
        <v>0</v>
      </c>
      <c r="H194" s="53">
        <v>0</v>
      </c>
      <c r="I194" s="53">
        <v>0</v>
      </c>
      <c r="J194" s="53">
        <v>15</v>
      </c>
      <c r="K194" s="53">
        <v>69.444444000000004</v>
      </c>
      <c r="L194" s="53">
        <v>2.028</v>
      </c>
      <c r="M194" s="53">
        <v>0</v>
      </c>
      <c r="N194" s="53">
        <v>0</v>
      </c>
      <c r="O194" s="53">
        <v>1</v>
      </c>
    </row>
    <row r="195" spans="2:15" x14ac:dyDescent="0.25">
      <c r="B195" s="53">
        <v>36</v>
      </c>
      <c r="C195" s="53">
        <v>12</v>
      </c>
      <c r="D195" s="53">
        <v>0</v>
      </c>
      <c r="E195" s="53">
        <v>0</v>
      </c>
      <c r="F195" s="53">
        <v>0</v>
      </c>
      <c r="G195" s="53">
        <v>7</v>
      </c>
      <c r="H195" s="53">
        <v>0</v>
      </c>
      <c r="I195" s="53">
        <v>0</v>
      </c>
      <c r="J195" s="53">
        <v>20</v>
      </c>
      <c r="K195" s="53">
        <v>75</v>
      </c>
      <c r="L195" s="53">
        <v>1.748</v>
      </c>
      <c r="M195" s="53">
        <v>0</v>
      </c>
      <c r="N195" s="53">
        <v>0</v>
      </c>
      <c r="O195" s="53">
        <v>1</v>
      </c>
    </row>
    <row r="196" spans="2:15" x14ac:dyDescent="0.25">
      <c r="B196" s="53">
        <v>37</v>
      </c>
      <c r="C196" s="53">
        <v>10</v>
      </c>
      <c r="D196" s="53">
        <v>0</v>
      </c>
      <c r="E196" s="53">
        <v>0</v>
      </c>
      <c r="F196" s="53">
        <v>0</v>
      </c>
      <c r="G196" s="53">
        <v>3</v>
      </c>
      <c r="H196" s="53">
        <v>0</v>
      </c>
      <c r="I196" s="53">
        <v>0</v>
      </c>
      <c r="J196" s="53">
        <v>9</v>
      </c>
      <c r="K196" s="53">
        <v>72.222222000000002</v>
      </c>
      <c r="L196" s="53">
        <v>1.575</v>
      </c>
      <c r="M196" s="53">
        <v>0</v>
      </c>
      <c r="N196" s="53">
        <v>0</v>
      </c>
      <c r="O196" s="53">
        <v>1</v>
      </c>
    </row>
    <row r="197" spans="2:15" x14ac:dyDescent="0.25">
      <c r="B197" s="53">
        <v>38</v>
      </c>
      <c r="C197" s="53">
        <v>8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1.2330000000000001</v>
      </c>
      <c r="M197" s="53">
        <v>0</v>
      </c>
      <c r="N197" s="53">
        <v>0</v>
      </c>
      <c r="O197" s="53">
        <v>0</v>
      </c>
    </row>
    <row r="198" spans="2:15" x14ac:dyDescent="0.25">
      <c r="B198" s="53">
        <v>39</v>
      </c>
      <c r="C198" s="53">
        <v>10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1.357</v>
      </c>
      <c r="M198" s="53">
        <v>0</v>
      </c>
      <c r="N198" s="53">
        <v>0</v>
      </c>
      <c r="O198" s="53">
        <v>0</v>
      </c>
    </row>
    <row r="199" spans="2:15" x14ac:dyDescent="0.25">
      <c r="B199" s="53">
        <v>40</v>
      </c>
      <c r="C199" s="53">
        <v>14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12.5</v>
      </c>
      <c r="L199" s="53">
        <v>1.7</v>
      </c>
      <c r="M199" s="53">
        <v>0</v>
      </c>
      <c r="N199" s="53">
        <v>0</v>
      </c>
      <c r="O199" s="53">
        <v>1</v>
      </c>
    </row>
    <row r="200" spans="2:15" x14ac:dyDescent="0.25">
      <c r="B200" s="53">
        <v>41</v>
      </c>
      <c r="C200" s="53">
        <v>17</v>
      </c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2.0129999999999999</v>
      </c>
      <c r="M200" s="53">
        <v>0</v>
      </c>
      <c r="N200" s="53">
        <v>0</v>
      </c>
      <c r="O200" s="53">
        <v>1</v>
      </c>
    </row>
    <row r="201" spans="2:15" x14ac:dyDescent="0.25">
      <c r="B201" s="53">
        <v>42</v>
      </c>
      <c r="C201" s="53">
        <v>17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11.111110999999999</v>
      </c>
      <c r="L201" s="53">
        <v>2.1059999999999999</v>
      </c>
      <c r="M201" s="53">
        <v>0</v>
      </c>
      <c r="N201" s="53">
        <v>0</v>
      </c>
      <c r="O201" s="53">
        <v>1</v>
      </c>
    </row>
    <row r="202" spans="2:15" x14ac:dyDescent="0.25">
      <c r="B202" s="53">
        <v>43</v>
      </c>
      <c r="C202" s="53">
        <v>20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7</v>
      </c>
      <c r="K202" s="53">
        <v>44.444443999999997</v>
      </c>
      <c r="L202" s="53">
        <v>2.246</v>
      </c>
      <c r="M202" s="53">
        <v>0</v>
      </c>
      <c r="N202" s="53">
        <v>0</v>
      </c>
      <c r="O202" s="53">
        <v>1</v>
      </c>
    </row>
    <row r="203" spans="2:15" x14ac:dyDescent="0.25">
      <c r="B203" s="53">
        <v>44</v>
      </c>
      <c r="C203" s="53">
        <v>24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5</v>
      </c>
      <c r="K203" s="53">
        <v>48.611111000000001</v>
      </c>
      <c r="L203" s="53">
        <v>2.605</v>
      </c>
      <c r="M203" s="53">
        <v>0</v>
      </c>
      <c r="N203" s="53">
        <v>0</v>
      </c>
      <c r="O203" s="53">
        <v>1</v>
      </c>
    </row>
    <row r="204" spans="2:15" x14ac:dyDescent="0.25">
      <c r="B204" s="53">
        <v>45</v>
      </c>
      <c r="C204" s="53">
        <v>26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19.444444000000001</v>
      </c>
      <c r="L204" s="53">
        <v>2.7770000000000001</v>
      </c>
      <c r="M204" s="53">
        <v>0</v>
      </c>
      <c r="N204" s="53">
        <v>0</v>
      </c>
      <c r="O204" s="53">
        <v>1</v>
      </c>
    </row>
    <row r="205" spans="2:15" x14ac:dyDescent="0.25">
      <c r="B205" s="53">
        <v>46</v>
      </c>
      <c r="C205" s="53">
        <v>30</v>
      </c>
      <c r="D205" s="53">
        <v>0</v>
      </c>
      <c r="E205" s="53">
        <v>0</v>
      </c>
      <c r="F205" s="53">
        <v>0</v>
      </c>
      <c r="G205" s="53">
        <v>4</v>
      </c>
      <c r="H205" s="53">
        <v>0</v>
      </c>
      <c r="I205" s="53">
        <v>0</v>
      </c>
      <c r="J205" s="53">
        <v>18</v>
      </c>
      <c r="K205" s="53">
        <v>68.055555999999996</v>
      </c>
      <c r="L205" s="53">
        <v>3.1829999999999998</v>
      </c>
      <c r="M205" s="53">
        <v>0</v>
      </c>
      <c r="N205" s="53">
        <v>0</v>
      </c>
      <c r="O205" s="53">
        <v>1</v>
      </c>
    </row>
    <row r="206" spans="2:15" x14ac:dyDescent="0.25">
      <c r="B206" s="53">
        <v>47</v>
      </c>
      <c r="C206" s="53">
        <v>33</v>
      </c>
      <c r="D206" s="53">
        <v>0</v>
      </c>
      <c r="E206" s="53">
        <v>0</v>
      </c>
      <c r="F206" s="53">
        <v>0</v>
      </c>
      <c r="G206" s="53">
        <v>9</v>
      </c>
      <c r="H206" s="53">
        <v>0</v>
      </c>
      <c r="I206" s="53">
        <v>5</v>
      </c>
      <c r="J206" s="53">
        <v>20</v>
      </c>
      <c r="K206" s="53">
        <v>80.555555999999996</v>
      </c>
      <c r="L206" s="53">
        <v>3.4940000000000002</v>
      </c>
      <c r="M206" s="53">
        <v>0</v>
      </c>
      <c r="N206" s="53">
        <v>0</v>
      </c>
      <c r="O206" s="53">
        <v>1</v>
      </c>
    </row>
    <row r="207" spans="2:15" x14ac:dyDescent="0.25">
      <c r="B207" s="53">
        <v>48</v>
      </c>
      <c r="C207" s="53">
        <v>32</v>
      </c>
      <c r="D207" s="53">
        <v>0</v>
      </c>
      <c r="E207" s="53">
        <v>0</v>
      </c>
      <c r="F207" s="53">
        <v>0</v>
      </c>
      <c r="G207" s="53">
        <v>0</v>
      </c>
      <c r="H207" s="53">
        <v>0</v>
      </c>
      <c r="I207" s="53">
        <v>10</v>
      </c>
      <c r="J207" s="53">
        <v>0</v>
      </c>
      <c r="K207" s="53">
        <v>13.888889000000001</v>
      </c>
      <c r="L207" s="53">
        <v>3.4940000000000002</v>
      </c>
      <c r="M207" s="53">
        <v>0</v>
      </c>
      <c r="N207" s="53">
        <v>0</v>
      </c>
      <c r="O207" s="53">
        <v>1</v>
      </c>
    </row>
    <row r="208" spans="2:15" x14ac:dyDescent="0.25">
      <c r="B208" s="53">
        <v>49</v>
      </c>
      <c r="C208" s="53">
        <v>33</v>
      </c>
      <c r="D208" s="53">
        <v>0</v>
      </c>
      <c r="E208" s="53">
        <v>0</v>
      </c>
      <c r="F208" s="53">
        <v>0</v>
      </c>
      <c r="G208" s="53">
        <v>0</v>
      </c>
      <c r="H208" s="53">
        <v>0</v>
      </c>
      <c r="I208" s="53">
        <v>15</v>
      </c>
      <c r="J208" s="53">
        <v>6</v>
      </c>
      <c r="K208" s="53">
        <v>56.944443999999997</v>
      </c>
      <c r="L208" s="53">
        <v>3.62</v>
      </c>
      <c r="M208" s="53">
        <v>0</v>
      </c>
      <c r="N208" s="53">
        <v>0</v>
      </c>
      <c r="O208" s="53">
        <v>1</v>
      </c>
    </row>
    <row r="209" spans="2:15" x14ac:dyDescent="0.25">
      <c r="B209" s="53">
        <v>50</v>
      </c>
      <c r="C209" s="53">
        <v>35</v>
      </c>
      <c r="D209" s="53">
        <v>0</v>
      </c>
      <c r="E209" s="53">
        <v>0</v>
      </c>
      <c r="F209" s="53">
        <v>0</v>
      </c>
      <c r="G209" s="53">
        <v>3</v>
      </c>
      <c r="H209" s="53">
        <v>0</v>
      </c>
      <c r="I209" s="53">
        <v>15</v>
      </c>
      <c r="J209" s="53">
        <v>16</v>
      </c>
      <c r="K209" s="53">
        <v>80.555555999999996</v>
      </c>
      <c r="L209" s="53">
        <v>3.915</v>
      </c>
      <c r="M209" s="53">
        <v>0</v>
      </c>
      <c r="N209" s="53">
        <v>0</v>
      </c>
      <c r="O209" s="53">
        <v>1</v>
      </c>
    </row>
    <row r="210" spans="2:15" x14ac:dyDescent="0.25">
      <c r="B210" s="53">
        <v>51</v>
      </c>
      <c r="C210" s="53">
        <v>32</v>
      </c>
      <c r="D210" s="53">
        <v>0</v>
      </c>
      <c r="E210" s="53">
        <v>0</v>
      </c>
      <c r="F210" s="53">
        <v>0</v>
      </c>
      <c r="G210" s="53">
        <v>9</v>
      </c>
      <c r="H210" s="53">
        <v>0</v>
      </c>
      <c r="I210" s="53">
        <v>0</v>
      </c>
      <c r="J210" s="53">
        <v>15</v>
      </c>
      <c r="K210" s="53">
        <v>93.055555999999996</v>
      </c>
      <c r="L210" s="53">
        <v>3.7749999999999999</v>
      </c>
      <c r="M210" s="53">
        <v>0</v>
      </c>
      <c r="N210" s="53">
        <v>0</v>
      </c>
      <c r="O210" s="53">
        <v>1</v>
      </c>
    </row>
    <row r="211" spans="2:15" x14ac:dyDescent="0.25">
      <c r="B211" s="53">
        <v>52</v>
      </c>
      <c r="C211" s="53">
        <v>31</v>
      </c>
      <c r="D211" s="53">
        <v>0</v>
      </c>
      <c r="E211" s="53">
        <v>0</v>
      </c>
      <c r="F211" s="53">
        <v>0</v>
      </c>
      <c r="G211" s="53">
        <v>16</v>
      </c>
      <c r="H211" s="53">
        <v>0</v>
      </c>
      <c r="I211" s="53">
        <v>0</v>
      </c>
      <c r="J211" s="53">
        <v>13</v>
      </c>
      <c r="K211" s="53">
        <v>94.444444000000004</v>
      </c>
      <c r="L211" s="53">
        <v>3.573</v>
      </c>
      <c r="M211" s="53">
        <v>0</v>
      </c>
      <c r="N211" s="53">
        <v>0</v>
      </c>
      <c r="O211" s="53">
        <v>1</v>
      </c>
    </row>
    <row r="212" spans="2:15" x14ac:dyDescent="0.25">
      <c r="B212" s="53">
        <v>53</v>
      </c>
      <c r="C212" s="53">
        <v>27</v>
      </c>
      <c r="D212" s="53">
        <v>0</v>
      </c>
      <c r="E212" s="53">
        <v>0</v>
      </c>
      <c r="F212" s="53">
        <v>0</v>
      </c>
      <c r="G212" s="53">
        <v>22</v>
      </c>
      <c r="H212" s="53">
        <v>0</v>
      </c>
      <c r="I212" s="53">
        <v>0</v>
      </c>
      <c r="J212" s="53">
        <v>23</v>
      </c>
      <c r="K212" s="53">
        <v>100</v>
      </c>
      <c r="L212" s="53">
        <v>3.3380000000000001</v>
      </c>
      <c r="M212" s="53">
        <v>0</v>
      </c>
      <c r="N212" s="53">
        <v>0</v>
      </c>
      <c r="O212" s="53">
        <v>1</v>
      </c>
    </row>
    <row r="213" spans="2:15" x14ac:dyDescent="0.25">
      <c r="B213" s="53">
        <v>54</v>
      </c>
      <c r="C213" s="53">
        <v>25</v>
      </c>
      <c r="D213" s="53">
        <v>0</v>
      </c>
      <c r="E213" s="53">
        <v>0</v>
      </c>
      <c r="F213" s="53">
        <v>0</v>
      </c>
      <c r="G213" s="53">
        <v>1</v>
      </c>
      <c r="H213" s="53">
        <v>0</v>
      </c>
      <c r="I213" s="53">
        <v>0</v>
      </c>
      <c r="J213" s="53">
        <v>18</v>
      </c>
      <c r="K213" s="53">
        <v>72.222222000000002</v>
      </c>
      <c r="L213" s="53">
        <v>3.0419999999999998</v>
      </c>
      <c r="M213" s="53">
        <v>0</v>
      </c>
      <c r="N213" s="53">
        <v>0</v>
      </c>
      <c r="O213" s="53">
        <v>1</v>
      </c>
    </row>
    <row r="214" spans="2:15" x14ac:dyDescent="0.25">
      <c r="B214" s="53">
        <v>55</v>
      </c>
      <c r="C214" s="53">
        <v>22</v>
      </c>
      <c r="D214" s="53">
        <v>0</v>
      </c>
      <c r="E214" s="53">
        <v>0</v>
      </c>
      <c r="F214" s="53">
        <v>0</v>
      </c>
      <c r="G214" s="53">
        <v>0</v>
      </c>
      <c r="H214" s="53">
        <v>0</v>
      </c>
      <c r="I214" s="53">
        <v>0</v>
      </c>
      <c r="J214" s="53">
        <v>12</v>
      </c>
      <c r="K214" s="53">
        <v>41.666666999999997</v>
      </c>
      <c r="L214" s="53">
        <v>2.8079999999999998</v>
      </c>
      <c r="M214" s="53">
        <v>0</v>
      </c>
      <c r="N214" s="53">
        <v>0</v>
      </c>
      <c r="O214" s="53">
        <v>1</v>
      </c>
    </row>
    <row r="215" spans="2:15" x14ac:dyDescent="0.25">
      <c r="B215" s="53">
        <v>56</v>
      </c>
      <c r="C215" s="53">
        <v>21</v>
      </c>
      <c r="D215" s="53">
        <v>0</v>
      </c>
      <c r="E215" s="53">
        <v>0</v>
      </c>
      <c r="F215" s="53">
        <v>0</v>
      </c>
      <c r="G215" s="53">
        <v>9</v>
      </c>
      <c r="H215" s="53">
        <v>0</v>
      </c>
      <c r="I215" s="53">
        <v>0</v>
      </c>
      <c r="J215" s="53">
        <v>7</v>
      </c>
      <c r="K215" s="53">
        <v>55.555556000000003</v>
      </c>
      <c r="L215" s="53">
        <v>2.5739999999999998</v>
      </c>
      <c r="M215" s="53">
        <v>0</v>
      </c>
      <c r="N215" s="53">
        <v>0</v>
      </c>
      <c r="O215" s="53">
        <v>1</v>
      </c>
    </row>
    <row r="216" spans="2:15" x14ac:dyDescent="0.25">
      <c r="B216" s="53">
        <v>57</v>
      </c>
      <c r="C216" s="53">
        <v>23</v>
      </c>
      <c r="D216" s="53">
        <v>0</v>
      </c>
      <c r="E216" s="53">
        <v>0</v>
      </c>
      <c r="F216" s="53">
        <v>0</v>
      </c>
      <c r="G216" s="53">
        <v>0</v>
      </c>
      <c r="H216" s="53">
        <v>0</v>
      </c>
      <c r="I216" s="53">
        <v>0</v>
      </c>
      <c r="J216" s="53">
        <v>1</v>
      </c>
      <c r="K216" s="53">
        <v>43.055556000000003</v>
      </c>
      <c r="L216" s="53">
        <v>2.762</v>
      </c>
      <c r="M216" s="53">
        <v>0</v>
      </c>
      <c r="N216" s="53">
        <v>0</v>
      </c>
      <c r="O216" s="53">
        <v>1</v>
      </c>
    </row>
    <row r="217" spans="2:15" x14ac:dyDescent="0.25">
      <c r="B217" s="53">
        <v>58</v>
      </c>
      <c r="C217" s="53">
        <v>22</v>
      </c>
      <c r="D217" s="53">
        <v>0</v>
      </c>
      <c r="E217" s="53">
        <v>0</v>
      </c>
      <c r="F217" s="53">
        <v>0</v>
      </c>
      <c r="G217" s="53">
        <v>2</v>
      </c>
      <c r="H217" s="53">
        <v>0</v>
      </c>
      <c r="I217" s="53">
        <v>0</v>
      </c>
      <c r="J217" s="53">
        <v>13</v>
      </c>
      <c r="K217" s="53">
        <v>66.666667000000004</v>
      </c>
      <c r="L217" s="53">
        <v>2.6669999999999998</v>
      </c>
      <c r="M217" s="53">
        <v>0</v>
      </c>
      <c r="N217" s="53">
        <v>0</v>
      </c>
      <c r="O217" s="53">
        <v>1</v>
      </c>
    </row>
    <row r="218" spans="2:15" x14ac:dyDescent="0.25">
      <c r="B218" s="53">
        <v>59</v>
      </c>
      <c r="C218" s="53">
        <v>21</v>
      </c>
      <c r="D218" s="53">
        <v>0</v>
      </c>
      <c r="E218" s="53">
        <v>0</v>
      </c>
      <c r="F218" s="53">
        <v>0</v>
      </c>
      <c r="G218" s="53">
        <v>8</v>
      </c>
      <c r="H218" s="53">
        <v>0</v>
      </c>
      <c r="I218" s="53">
        <v>0</v>
      </c>
      <c r="J218" s="53">
        <v>2</v>
      </c>
      <c r="K218" s="53">
        <v>47.222222000000002</v>
      </c>
      <c r="L218" s="53">
        <v>2.5430000000000001</v>
      </c>
      <c r="M218" s="53">
        <v>0</v>
      </c>
      <c r="N218" s="53">
        <v>0</v>
      </c>
      <c r="O218" s="53">
        <v>1</v>
      </c>
    </row>
    <row r="219" spans="2:15" x14ac:dyDescent="0.25">
      <c r="B219" s="53">
        <v>60</v>
      </c>
      <c r="C219" s="53">
        <v>20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23.611111000000001</v>
      </c>
      <c r="L219" s="53">
        <v>2.3559999999999999</v>
      </c>
      <c r="M219" s="53">
        <v>0</v>
      </c>
      <c r="N219" s="53">
        <v>0</v>
      </c>
      <c r="O219" s="53">
        <v>1</v>
      </c>
    </row>
    <row r="220" spans="2:15" x14ac:dyDescent="0.25">
      <c r="B220" s="53">
        <v>61</v>
      </c>
      <c r="C220" s="53">
        <v>26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8</v>
      </c>
      <c r="K220" s="53">
        <v>36.111111000000001</v>
      </c>
      <c r="L220" s="53">
        <v>2.8079999999999998</v>
      </c>
      <c r="M220" s="53">
        <v>0</v>
      </c>
      <c r="N220" s="53">
        <v>0</v>
      </c>
      <c r="O220" s="53">
        <v>1</v>
      </c>
    </row>
    <row r="221" spans="2:15" x14ac:dyDescent="0.25">
      <c r="B221" s="53">
        <v>62</v>
      </c>
      <c r="C221" s="53">
        <v>27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20</v>
      </c>
      <c r="K221" s="53">
        <v>54.166666999999997</v>
      </c>
      <c r="L221" s="53">
        <v>3.0569999999999999</v>
      </c>
      <c r="M221" s="53">
        <v>0</v>
      </c>
      <c r="N221" s="53">
        <v>0</v>
      </c>
      <c r="O221" s="53">
        <v>1</v>
      </c>
    </row>
    <row r="222" spans="2:15" x14ac:dyDescent="0.25">
      <c r="B222" s="53">
        <v>63</v>
      </c>
      <c r="C222" s="53">
        <v>27</v>
      </c>
      <c r="D222" s="53">
        <v>0</v>
      </c>
      <c r="E222" s="53">
        <v>0</v>
      </c>
      <c r="F222" s="53">
        <v>0</v>
      </c>
      <c r="G222" s="53">
        <v>10</v>
      </c>
      <c r="H222" s="53">
        <v>0</v>
      </c>
      <c r="I222" s="53">
        <v>0</v>
      </c>
      <c r="J222" s="53">
        <v>7</v>
      </c>
      <c r="K222" s="53">
        <v>66.666667000000004</v>
      </c>
      <c r="L222" s="53">
        <v>3.12</v>
      </c>
      <c r="M222" s="53">
        <v>0</v>
      </c>
      <c r="N222" s="53">
        <v>0</v>
      </c>
      <c r="O222" s="53">
        <v>1</v>
      </c>
    </row>
    <row r="223" spans="2:15" x14ac:dyDescent="0.25">
      <c r="B223" s="53">
        <v>64</v>
      </c>
      <c r="C223" s="53">
        <v>26</v>
      </c>
      <c r="D223" s="53">
        <v>0</v>
      </c>
      <c r="E223" s="53">
        <v>0</v>
      </c>
      <c r="F223" s="53">
        <v>0</v>
      </c>
      <c r="G223" s="53">
        <v>7</v>
      </c>
      <c r="H223" s="53">
        <v>0</v>
      </c>
      <c r="I223" s="53">
        <v>0</v>
      </c>
      <c r="J223" s="53">
        <v>7</v>
      </c>
      <c r="K223" s="53">
        <v>56.944443999999997</v>
      </c>
      <c r="L223" s="53">
        <v>3.12</v>
      </c>
      <c r="M223" s="53">
        <v>0</v>
      </c>
      <c r="N223" s="53">
        <v>0</v>
      </c>
      <c r="O223" s="53">
        <v>1</v>
      </c>
    </row>
    <row r="224" spans="2:15" x14ac:dyDescent="0.25">
      <c r="B224" s="53">
        <v>65</v>
      </c>
      <c r="C224" s="53">
        <v>24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7</v>
      </c>
      <c r="K224" s="53">
        <v>36.111111000000001</v>
      </c>
      <c r="L224" s="53">
        <v>2.9169999999999998</v>
      </c>
      <c r="M224" s="53">
        <v>0</v>
      </c>
      <c r="N224" s="53">
        <v>0</v>
      </c>
      <c r="O224" s="53">
        <v>1</v>
      </c>
    </row>
    <row r="225" spans="2:15" x14ac:dyDescent="0.25">
      <c r="B225" s="53">
        <v>66</v>
      </c>
      <c r="C225" s="53">
        <v>23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7</v>
      </c>
      <c r="K225" s="53">
        <v>58.333333000000003</v>
      </c>
      <c r="L225" s="53">
        <v>2.84</v>
      </c>
      <c r="M225" s="53">
        <v>0</v>
      </c>
      <c r="N225" s="53">
        <v>0</v>
      </c>
      <c r="O225" s="53">
        <v>1</v>
      </c>
    </row>
    <row r="226" spans="2:15" x14ac:dyDescent="0.25">
      <c r="B226" s="53">
        <v>67</v>
      </c>
      <c r="C226" s="53">
        <v>21</v>
      </c>
      <c r="D226" s="53">
        <v>0</v>
      </c>
      <c r="E226" s="53">
        <v>0</v>
      </c>
      <c r="F226" s="53">
        <v>0</v>
      </c>
      <c r="G226" s="53">
        <v>17</v>
      </c>
      <c r="H226" s="53">
        <v>0</v>
      </c>
      <c r="I226" s="53">
        <v>0</v>
      </c>
      <c r="J226" s="53">
        <v>12</v>
      </c>
      <c r="K226" s="53">
        <v>97.222222000000002</v>
      </c>
      <c r="L226" s="53">
        <v>2.6360000000000001</v>
      </c>
      <c r="M226" s="53">
        <v>0</v>
      </c>
      <c r="N226" s="53">
        <v>0</v>
      </c>
      <c r="O226" s="53">
        <v>1</v>
      </c>
    </row>
    <row r="227" spans="2:15" x14ac:dyDescent="0.25">
      <c r="B227" s="53">
        <v>68</v>
      </c>
      <c r="C227" s="53">
        <v>16</v>
      </c>
      <c r="D227" s="53">
        <v>0</v>
      </c>
      <c r="E227" s="53">
        <v>0</v>
      </c>
      <c r="F227" s="53">
        <v>0</v>
      </c>
      <c r="G227" s="53">
        <v>5</v>
      </c>
      <c r="H227" s="53">
        <v>0</v>
      </c>
      <c r="I227" s="53">
        <v>0</v>
      </c>
      <c r="J227" s="53">
        <v>5</v>
      </c>
      <c r="K227" s="53">
        <v>48.611111000000001</v>
      </c>
      <c r="L227" s="53">
        <v>2.0910000000000002</v>
      </c>
      <c r="M227" s="53">
        <v>0</v>
      </c>
      <c r="N227" s="53">
        <v>0</v>
      </c>
      <c r="O227" s="53">
        <v>1</v>
      </c>
    </row>
    <row r="228" spans="2:15" x14ac:dyDescent="0.25">
      <c r="B228" s="53">
        <v>69</v>
      </c>
      <c r="C228" s="53">
        <v>14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3</v>
      </c>
      <c r="K228" s="53">
        <v>38.888888999999999</v>
      </c>
      <c r="L228" s="53">
        <v>1.716</v>
      </c>
      <c r="M228" s="53">
        <v>0</v>
      </c>
      <c r="N228" s="53">
        <v>0</v>
      </c>
      <c r="O228" s="53">
        <v>1</v>
      </c>
    </row>
    <row r="229" spans="2:15" x14ac:dyDescent="0.25">
      <c r="B229" s="53">
        <v>70</v>
      </c>
      <c r="C229" s="53">
        <v>15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5</v>
      </c>
      <c r="K229" s="53">
        <v>27.777778000000001</v>
      </c>
      <c r="L229" s="53">
        <v>1.762</v>
      </c>
      <c r="M229" s="53">
        <v>0</v>
      </c>
      <c r="N229" s="53">
        <v>0</v>
      </c>
      <c r="O229" s="53">
        <v>1</v>
      </c>
    </row>
    <row r="230" spans="2:15" x14ac:dyDescent="0.25">
      <c r="B230" s="53">
        <v>71</v>
      </c>
      <c r="C230" s="53">
        <v>15</v>
      </c>
      <c r="D230" s="53">
        <v>0</v>
      </c>
      <c r="E230" s="53">
        <v>0</v>
      </c>
      <c r="F230" s="53">
        <v>0</v>
      </c>
      <c r="G230" s="53">
        <v>10</v>
      </c>
      <c r="H230" s="53">
        <v>0</v>
      </c>
      <c r="I230" s="53">
        <v>0</v>
      </c>
      <c r="J230" s="53">
        <v>21</v>
      </c>
      <c r="K230" s="53">
        <v>73.611110999999994</v>
      </c>
      <c r="L230" s="53">
        <v>1.794</v>
      </c>
      <c r="M230" s="53">
        <v>0</v>
      </c>
      <c r="N230" s="53">
        <v>0</v>
      </c>
      <c r="O230" s="53">
        <v>1</v>
      </c>
    </row>
    <row r="231" spans="2:15" x14ac:dyDescent="0.25">
      <c r="B231" s="53">
        <v>72</v>
      </c>
      <c r="C231" s="53">
        <v>13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5</v>
      </c>
      <c r="K231" s="53">
        <v>16.666667</v>
      </c>
      <c r="L231" s="53">
        <v>1.5449999999999999</v>
      </c>
      <c r="M231" s="53">
        <v>0</v>
      </c>
      <c r="N231" s="53">
        <v>0</v>
      </c>
      <c r="O231" s="53">
        <v>1</v>
      </c>
    </row>
    <row r="232" spans="2:15" x14ac:dyDescent="0.25">
      <c r="B232" s="53">
        <v>73</v>
      </c>
      <c r="C232" s="53">
        <v>15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1.7</v>
      </c>
      <c r="M232" s="53">
        <v>0</v>
      </c>
      <c r="N232" s="53">
        <v>0</v>
      </c>
      <c r="O232" s="53">
        <v>1</v>
      </c>
    </row>
    <row r="233" spans="2:15" x14ac:dyDescent="0.25">
      <c r="B233" s="53">
        <v>74</v>
      </c>
      <c r="C233" s="53">
        <v>17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12.5</v>
      </c>
      <c r="L233" s="53">
        <v>1.9350000000000001</v>
      </c>
      <c r="M233" s="53">
        <v>0</v>
      </c>
      <c r="N233" s="53">
        <v>0</v>
      </c>
      <c r="O233" s="53">
        <v>1</v>
      </c>
    </row>
    <row r="234" spans="2:15" x14ac:dyDescent="0.25">
      <c r="B234" s="53">
        <v>75</v>
      </c>
      <c r="C234" s="53">
        <v>21</v>
      </c>
      <c r="D234" s="53">
        <v>0</v>
      </c>
      <c r="E234" s="53">
        <v>0</v>
      </c>
      <c r="F234" s="53">
        <v>0</v>
      </c>
      <c r="G234" s="53">
        <v>3</v>
      </c>
      <c r="H234" s="53">
        <v>0</v>
      </c>
      <c r="I234" s="53">
        <v>0</v>
      </c>
      <c r="J234" s="53">
        <v>8</v>
      </c>
      <c r="K234" s="53">
        <v>61.111111000000001</v>
      </c>
      <c r="L234" s="53">
        <v>2.371</v>
      </c>
      <c r="M234" s="53">
        <v>0</v>
      </c>
      <c r="N234" s="53">
        <v>0</v>
      </c>
      <c r="O234" s="53">
        <v>1</v>
      </c>
    </row>
    <row r="235" spans="2:15" x14ac:dyDescent="0.25">
      <c r="B235" s="53">
        <v>76</v>
      </c>
      <c r="C235" s="53">
        <v>22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5</v>
      </c>
      <c r="K235" s="53">
        <v>50</v>
      </c>
      <c r="L235" s="53">
        <v>2.6520000000000001</v>
      </c>
      <c r="M235" s="53">
        <v>0</v>
      </c>
      <c r="N235" s="53">
        <v>0</v>
      </c>
      <c r="O235" s="53">
        <v>1</v>
      </c>
    </row>
    <row r="236" spans="2:15" x14ac:dyDescent="0.25">
      <c r="B236" s="53">
        <v>77</v>
      </c>
      <c r="C236" s="53">
        <v>22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19.444444000000001</v>
      </c>
      <c r="L236" s="53">
        <v>2.5110000000000001</v>
      </c>
      <c r="M236" s="53">
        <v>0</v>
      </c>
      <c r="N236" s="53">
        <v>0</v>
      </c>
      <c r="O236" s="53">
        <v>1</v>
      </c>
    </row>
    <row r="237" spans="2:15" x14ac:dyDescent="0.25">
      <c r="B237" s="53">
        <v>78</v>
      </c>
      <c r="C237" s="53">
        <v>24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13.888889000000001</v>
      </c>
      <c r="L237" s="53">
        <v>2.7149999999999999</v>
      </c>
      <c r="M237" s="53">
        <v>0</v>
      </c>
      <c r="N237" s="53">
        <v>0</v>
      </c>
      <c r="O237" s="53">
        <v>1</v>
      </c>
    </row>
    <row r="238" spans="2:15" x14ac:dyDescent="0.25">
      <c r="B238" s="53">
        <v>79</v>
      </c>
      <c r="C238" s="53">
        <v>28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17</v>
      </c>
      <c r="K238" s="53">
        <v>68.055555999999996</v>
      </c>
      <c r="L238" s="53">
        <v>3.198</v>
      </c>
      <c r="M238" s="53">
        <v>0</v>
      </c>
      <c r="N238" s="53">
        <v>0</v>
      </c>
      <c r="O238" s="53">
        <v>1</v>
      </c>
    </row>
    <row r="239" spans="2:15" x14ac:dyDescent="0.25">
      <c r="B239" s="53">
        <v>80</v>
      </c>
      <c r="C239" s="53">
        <v>32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3</v>
      </c>
      <c r="K239" s="53">
        <v>31.944444000000001</v>
      </c>
      <c r="L239" s="53">
        <v>3.4630000000000001</v>
      </c>
      <c r="M239" s="53">
        <v>0</v>
      </c>
      <c r="N239" s="53">
        <v>0</v>
      </c>
      <c r="O239" s="53">
        <v>1</v>
      </c>
    </row>
    <row r="240" spans="2:15" x14ac:dyDescent="0.25">
      <c r="B240" s="53">
        <v>81</v>
      </c>
      <c r="C240" s="53">
        <v>33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10</v>
      </c>
      <c r="K240" s="53">
        <v>61.111111000000001</v>
      </c>
      <c r="L240" s="53">
        <v>3.5409999999999999</v>
      </c>
      <c r="M240" s="53">
        <v>0</v>
      </c>
      <c r="N240" s="53">
        <v>0</v>
      </c>
      <c r="O240" s="53">
        <v>1</v>
      </c>
    </row>
    <row r="241" spans="2:15" x14ac:dyDescent="0.25">
      <c r="B241" s="53">
        <v>82</v>
      </c>
      <c r="C241" s="53">
        <v>33</v>
      </c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13</v>
      </c>
      <c r="K241" s="53">
        <v>75</v>
      </c>
      <c r="L241" s="53">
        <v>3.6349999999999998</v>
      </c>
      <c r="M241" s="53">
        <v>0</v>
      </c>
      <c r="N241" s="53">
        <v>0</v>
      </c>
      <c r="O241" s="53">
        <v>1</v>
      </c>
    </row>
    <row r="242" spans="2:15" x14ac:dyDescent="0.25">
      <c r="B242" s="53">
        <v>83</v>
      </c>
      <c r="C242" s="53">
        <v>29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15</v>
      </c>
      <c r="K242" s="53">
        <v>62.5</v>
      </c>
      <c r="L242" s="53">
        <v>3.5259999999999998</v>
      </c>
      <c r="M242" s="53">
        <v>0</v>
      </c>
      <c r="N242" s="53">
        <v>0</v>
      </c>
      <c r="O242" s="53">
        <v>1</v>
      </c>
    </row>
    <row r="243" spans="2:15" x14ac:dyDescent="0.25">
      <c r="B243" s="53">
        <v>84</v>
      </c>
      <c r="C243" s="53">
        <v>31</v>
      </c>
      <c r="D243" s="53">
        <v>0</v>
      </c>
      <c r="E243" s="53">
        <v>0</v>
      </c>
      <c r="F243" s="53">
        <v>0</v>
      </c>
      <c r="G243" s="53">
        <v>1</v>
      </c>
      <c r="H243" s="53">
        <v>0</v>
      </c>
      <c r="I243" s="53">
        <v>14</v>
      </c>
      <c r="J243" s="53">
        <v>16</v>
      </c>
      <c r="K243" s="53">
        <v>77.777777999999998</v>
      </c>
      <c r="L243" s="53">
        <v>3.4319999999999999</v>
      </c>
      <c r="M243" s="53">
        <v>0</v>
      </c>
      <c r="N243" s="53">
        <v>0</v>
      </c>
      <c r="O243" s="53">
        <v>1</v>
      </c>
    </row>
    <row r="244" spans="2:15" x14ac:dyDescent="0.25">
      <c r="B244" s="53">
        <v>85</v>
      </c>
      <c r="C244" s="53">
        <v>31</v>
      </c>
      <c r="D244" s="53">
        <v>0</v>
      </c>
      <c r="E244" s="53">
        <v>0</v>
      </c>
      <c r="F244" s="53">
        <v>0</v>
      </c>
      <c r="G244" s="53">
        <v>1</v>
      </c>
      <c r="H244" s="53">
        <v>0</v>
      </c>
      <c r="I244" s="53">
        <v>6</v>
      </c>
      <c r="J244" s="53">
        <v>21</v>
      </c>
      <c r="K244" s="53">
        <v>93.055555999999996</v>
      </c>
      <c r="L244" s="53">
        <v>3.51</v>
      </c>
      <c r="M244" s="53">
        <v>0</v>
      </c>
      <c r="N244" s="53">
        <v>0</v>
      </c>
      <c r="O244" s="53">
        <v>1</v>
      </c>
    </row>
    <row r="245" spans="2:15" x14ac:dyDescent="0.25">
      <c r="B245" s="53">
        <v>86</v>
      </c>
      <c r="C245" s="53">
        <v>26</v>
      </c>
      <c r="D245" s="53">
        <v>0</v>
      </c>
      <c r="E245" s="53">
        <v>0</v>
      </c>
      <c r="F245" s="53">
        <v>0</v>
      </c>
      <c r="G245" s="53">
        <v>21</v>
      </c>
      <c r="H245" s="53">
        <v>0</v>
      </c>
      <c r="I245" s="53">
        <v>0</v>
      </c>
      <c r="J245" s="53">
        <v>8</v>
      </c>
      <c r="K245" s="53">
        <v>65.277777999999998</v>
      </c>
      <c r="L245" s="53">
        <v>3.1819999999999999</v>
      </c>
      <c r="M245" s="53">
        <v>0</v>
      </c>
      <c r="N245" s="53">
        <v>0</v>
      </c>
      <c r="O245" s="53">
        <v>1</v>
      </c>
    </row>
    <row r="246" spans="2:15" x14ac:dyDescent="0.25">
      <c r="B246" s="53">
        <v>87</v>
      </c>
      <c r="C246" s="53">
        <v>25</v>
      </c>
      <c r="D246" s="53">
        <v>0</v>
      </c>
      <c r="E246" s="53">
        <v>0</v>
      </c>
      <c r="F246" s="53">
        <v>0</v>
      </c>
      <c r="G246" s="53">
        <v>38</v>
      </c>
      <c r="H246" s="53">
        <v>0</v>
      </c>
      <c r="I246" s="53">
        <v>0</v>
      </c>
      <c r="J246" s="53">
        <v>22</v>
      </c>
      <c r="K246" s="53">
        <v>98.611110999999994</v>
      </c>
      <c r="L246" s="53">
        <v>2.8860000000000001</v>
      </c>
      <c r="M246" s="53">
        <v>0</v>
      </c>
      <c r="N246" s="53">
        <v>0</v>
      </c>
      <c r="O246" s="53">
        <v>1</v>
      </c>
    </row>
    <row r="247" spans="2:15" x14ac:dyDescent="0.25">
      <c r="B247" s="53">
        <v>88</v>
      </c>
      <c r="C247" s="53">
        <v>23</v>
      </c>
      <c r="D247" s="53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33.333333000000003</v>
      </c>
      <c r="L247" s="53">
        <v>2.6829999999999998</v>
      </c>
      <c r="M247" s="53">
        <v>0</v>
      </c>
      <c r="N247" s="53">
        <v>0</v>
      </c>
      <c r="O247" s="53">
        <v>1</v>
      </c>
    </row>
    <row r="248" spans="2:15" x14ac:dyDescent="0.25">
      <c r="B248" s="53">
        <v>89</v>
      </c>
      <c r="C248" s="53">
        <v>21</v>
      </c>
      <c r="D248" s="53">
        <v>0</v>
      </c>
      <c r="E248" s="53">
        <v>0</v>
      </c>
      <c r="F248" s="53">
        <v>0</v>
      </c>
      <c r="G248" s="53">
        <v>0</v>
      </c>
      <c r="H248" s="53">
        <v>0</v>
      </c>
      <c r="I248" s="53">
        <v>0</v>
      </c>
      <c r="J248" s="53">
        <v>7</v>
      </c>
      <c r="K248" s="53">
        <v>37.5</v>
      </c>
      <c r="L248" s="53">
        <v>2.4340000000000002</v>
      </c>
      <c r="M248" s="53">
        <v>0</v>
      </c>
      <c r="N248" s="53">
        <v>0</v>
      </c>
      <c r="O248" s="53">
        <v>1</v>
      </c>
    </row>
    <row r="249" spans="2:15" x14ac:dyDescent="0.25">
      <c r="B249" s="53">
        <v>90</v>
      </c>
      <c r="C249" s="53">
        <v>22</v>
      </c>
      <c r="D249" s="53">
        <v>0</v>
      </c>
      <c r="E249" s="53">
        <v>0</v>
      </c>
      <c r="F249" s="53">
        <v>0</v>
      </c>
      <c r="G249" s="53">
        <v>6</v>
      </c>
      <c r="H249" s="53">
        <v>0</v>
      </c>
      <c r="I249" s="53">
        <v>0</v>
      </c>
      <c r="J249" s="53">
        <v>12</v>
      </c>
      <c r="K249" s="53">
        <v>69.444444000000004</v>
      </c>
      <c r="L249" s="53">
        <v>2.5270000000000001</v>
      </c>
      <c r="M249" s="53">
        <v>0</v>
      </c>
      <c r="N249" s="53">
        <v>0</v>
      </c>
      <c r="O249" s="53">
        <v>1</v>
      </c>
    </row>
    <row r="250" spans="2:15" x14ac:dyDescent="0.25">
      <c r="B250" s="53">
        <v>91</v>
      </c>
      <c r="C250" s="53">
        <v>22</v>
      </c>
      <c r="D250" s="53">
        <v>0</v>
      </c>
      <c r="E250" s="53">
        <v>0</v>
      </c>
      <c r="F250" s="53">
        <v>0</v>
      </c>
      <c r="G250" s="53">
        <v>30</v>
      </c>
      <c r="H250" s="53">
        <v>0</v>
      </c>
      <c r="I250" s="53">
        <v>0</v>
      </c>
      <c r="J250" s="53">
        <v>9</v>
      </c>
      <c r="K250" s="53">
        <v>80.555555999999996</v>
      </c>
      <c r="L250" s="53">
        <v>2.5739999999999998</v>
      </c>
      <c r="M250" s="53">
        <v>0</v>
      </c>
      <c r="N250" s="53">
        <v>0</v>
      </c>
      <c r="O250" s="53">
        <v>1</v>
      </c>
    </row>
    <row r="251" spans="2:15" x14ac:dyDescent="0.25">
      <c r="B251" s="53">
        <v>92</v>
      </c>
      <c r="C251" s="53">
        <v>23</v>
      </c>
      <c r="D251" s="53">
        <v>0</v>
      </c>
      <c r="E251" s="53">
        <v>0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13.888889000000001</v>
      </c>
      <c r="L251" s="53">
        <v>2.59</v>
      </c>
      <c r="M251" s="53">
        <v>0</v>
      </c>
      <c r="N251" s="53">
        <v>0</v>
      </c>
      <c r="O251" s="53">
        <v>1</v>
      </c>
    </row>
    <row r="252" spans="2:15" x14ac:dyDescent="0.25">
      <c r="B252" s="53">
        <v>93</v>
      </c>
      <c r="C252" s="53">
        <v>24</v>
      </c>
      <c r="D252" s="53">
        <v>0</v>
      </c>
      <c r="E252" s="53">
        <v>0</v>
      </c>
      <c r="F252" s="53">
        <v>0</v>
      </c>
      <c r="G252" s="53">
        <v>0</v>
      </c>
      <c r="H252" s="53">
        <v>0</v>
      </c>
      <c r="I252" s="53">
        <v>0</v>
      </c>
      <c r="J252" s="53">
        <v>21</v>
      </c>
      <c r="K252" s="53">
        <v>63.888888999999999</v>
      </c>
      <c r="L252" s="53">
        <v>2.6829999999999998</v>
      </c>
      <c r="M252" s="53">
        <v>0</v>
      </c>
      <c r="N252" s="53">
        <v>0</v>
      </c>
      <c r="O252" s="53">
        <v>1</v>
      </c>
    </row>
    <row r="253" spans="2:15" x14ac:dyDescent="0.25">
      <c r="B253" s="53">
        <v>94</v>
      </c>
      <c r="C253" s="53">
        <v>28</v>
      </c>
      <c r="D253" s="53">
        <v>0</v>
      </c>
      <c r="E253" s="53">
        <v>0</v>
      </c>
      <c r="F253" s="53">
        <v>0</v>
      </c>
      <c r="G253" s="53">
        <v>8</v>
      </c>
      <c r="H253" s="53">
        <v>0</v>
      </c>
      <c r="I253" s="53">
        <v>0</v>
      </c>
      <c r="J253" s="53">
        <v>16</v>
      </c>
      <c r="K253" s="53">
        <v>63.888888999999999</v>
      </c>
      <c r="L253" s="53">
        <v>3.1360000000000001</v>
      </c>
      <c r="M253" s="53">
        <v>0</v>
      </c>
      <c r="N253" s="53">
        <v>0</v>
      </c>
      <c r="O253" s="53">
        <v>1</v>
      </c>
    </row>
    <row r="254" spans="2:15" x14ac:dyDescent="0.25">
      <c r="B254" s="53">
        <v>95</v>
      </c>
      <c r="C254" s="53">
        <v>26</v>
      </c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26.388888999999999</v>
      </c>
      <c r="L254" s="53">
        <v>3.0419999999999998</v>
      </c>
      <c r="M254" s="53">
        <v>0</v>
      </c>
      <c r="N254" s="53">
        <v>0</v>
      </c>
      <c r="O254" s="53">
        <v>1</v>
      </c>
    </row>
    <row r="255" spans="2:15" x14ac:dyDescent="0.25">
      <c r="B255" s="53">
        <v>96</v>
      </c>
      <c r="C255" s="53">
        <v>27</v>
      </c>
      <c r="D255" s="53">
        <v>0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37.5</v>
      </c>
      <c r="L255" s="53">
        <v>3.0419999999999998</v>
      </c>
      <c r="M255" s="53">
        <v>0</v>
      </c>
      <c r="N255" s="53">
        <v>0</v>
      </c>
      <c r="O255" s="53">
        <v>1</v>
      </c>
    </row>
    <row r="256" spans="2:15" x14ac:dyDescent="0.25">
      <c r="B256" s="53">
        <v>97</v>
      </c>
      <c r="C256" s="53">
        <v>25</v>
      </c>
      <c r="D256" s="53">
        <v>0</v>
      </c>
      <c r="E256" s="53">
        <v>0</v>
      </c>
      <c r="F256" s="53">
        <v>0</v>
      </c>
      <c r="G256" s="53">
        <v>0</v>
      </c>
      <c r="H256" s="53">
        <v>0</v>
      </c>
      <c r="I256" s="53">
        <v>0</v>
      </c>
      <c r="J256" s="53">
        <v>16</v>
      </c>
      <c r="K256" s="53">
        <v>61.111111000000001</v>
      </c>
      <c r="L256" s="53">
        <v>2.9790000000000001</v>
      </c>
      <c r="M256" s="53">
        <v>0</v>
      </c>
      <c r="N256" s="53">
        <v>0</v>
      </c>
      <c r="O256" s="53">
        <v>1</v>
      </c>
    </row>
    <row r="257" spans="2:15" x14ac:dyDescent="0.25">
      <c r="B257" s="53">
        <v>98</v>
      </c>
      <c r="C257" s="53">
        <v>24</v>
      </c>
      <c r="D257" s="53">
        <v>0</v>
      </c>
      <c r="E257" s="53">
        <v>0</v>
      </c>
      <c r="F257" s="53">
        <v>0</v>
      </c>
      <c r="G257" s="53">
        <v>0</v>
      </c>
      <c r="H257" s="53">
        <v>0</v>
      </c>
      <c r="I257" s="53">
        <v>0</v>
      </c>
      <c r="J257" s="53">
        <v>5</v>
      </c>
      <c r="K257" s="53">
        <v>77.777777999999998</v>
      </c>
      <c r="L257" s="53">
        <v>2.8860000000000001</v>
      </c>
      <c r="M257" s="53">
        <v>0</v>
      </c>
      <c r="N257" s="53">
        <v>0</v>
      </c>
      <c r="O257" s="53">
        <v>1</v>
      </c>
    </row>
    <row r="258" spans="2:15" x14ac:dyDescent="0.25">
      <c r="B258" s="53">
        <v>99</v>
      </c>
      <c r="C258" s="53">
        <v>23</v>
      </c>
      <c r="D258" s="53">
        <v>0</v>
      </c>
      <c r="E258" s="53">
        <v>0</v>
      </c>
      <c r="F258" s="53">
        <v>0</v>
      </c>
      <c r="G258" s="53">
        <v>8</v>
      </c>
      <c r="H258" s="53">
        <v>0</v>
      </c>
      <c r="I258" s="53">
        <v>0</v>
      </c>
      <c r="J258" s="53">
        <v>5</v>
      </c>
      <c r="K258" s="53">
        <v>55.555556000000003</v>
      </c>
      <c r="L258" s="53">
        <v>2.8079999999999998</v>
      </c>
      <c r="M258" s="53">
        <v>0</v>
      </c>
      <c r="N258" s="53">
        <v>0</v>
      </c>
      <c r="O258" s="53">
        <v>1</v>
      </c>
    </row>
    <row r="259" spans="2:15" x14ac:dyDescent="0.25">
      <c r="B259" s="53">
        <v>100</v>
      </c>
      <c r="C259" s="53">
        <v>17</v>
      </c>
      <c r="D259" s="53">
        <v>0</v>
      </c>
      <c r="E259" s="53">
        <v>0</v>
      </c>
      <c r="F259" s="53">
        <v>0</v>
      </c>
      <c r="G259" s="53">
        <v>1</v>
      </c>
      <c r="H259" s="53">
        <v>0</v>
      </c>
      <c r="I259" s="53">
        <v>0</v>
      </c>
      <c r="J259" s="53">
        <v>3</v>
      </c>
      <c r="K259" s="53">
        <v>52.777777999999998</v>
      </c>
      <c r="L259" s="53">
        <v>2.028</v>
      </c>
      <c r="M259" s="53">
        <v>0</v>
      </c>
      <c r="N259" s="53">
        <v>0</v>
      </c>
      <c r="O259" s="53">
        <v>1</v>
      </c>
    </row>
    <row r="260" spans="2:15" x14ac:dyDescent="0.25">
      <c r="B260" s="53">
        <v>101</v>
      </c>
      <c r="C260" s="53">
        <v>17</v>
      </c>
      <c r="D260" s="53">
        <v>0</v>
      </c>
      <c r="E260" s="53">
        <v>0</v>
      </c>
      <c r="F260" s="53">
        <v>0</v>
      </c>
      <c r="G260" s="53">
        <v>0</v>
      </c>
      <c r="H260" s="53">
        <v>0</v>
      </c>
      <c r="I260" s="53">
        <v>0</v>
      </c>
      <c r="J260" s="53">
        <v>1</v>
      </c>
      <c r="K260" s="53">
        <v>55.555556000000003</v>
      </c>
      <c r="L260" s="53">
        <v>2.0910000000000002</v>
      </c>
      <c r="M260" s="53">
        <v>0</v>
      </c>
      <c r="N260" s="53">
        <v>0</v>
      </c>
      <c r="O260" s="53">
        <v>1</v>
      </c>
    </row>
    <row r="261" spans="2:15" x14ac:dyDescent="0.25">
      <c r="B261" s="53">
        <v>102</v>
      </c>
      <c r="C261" s="53">
        <v>12</v>
      </c>
      <c r="D261" s="53">
        <v>0</v>
      </c>
      <c r="E261" s="53">
        <v>0</v>
      </c>
      <c r="F261" s="53">
        <v>0</v>
      </c>
      <c r="G261" s="53">
        <v>0</v>
      </c>
      <c r="H261" s="53">
        <v>0</v>
      </c>
      <c r="I261" s="53">
        <v>0</v>
      </c>
      <c r="J261" s="53">
        <v>1</v>
      </c>
      <c r="K261" s="53">
        <v>40.277777999999998</v>
      </c>
      <c r="L261" s="53">
        <v>1.4510000000000001</v>
      </c>
      <c r="M261" s="53">
        <v>0</v>
      </c>
      <c r="N261" s="53">
        <v>0</v>
      </c>
      <c r="O261" s="53">
        <v>0</v>
      </c>
    </row>
    <row r="262" spans="2:15" x14ac:dyDescent="0.25">
      <c r="B262" s="53">
        <v>103</v>
      </c>
      <c r="C262" s="53">
        <v>14</v>
      </c>
      <c r="D262" s="53">
        <v>0</v>
      </c>
      <c r="E262" s="53">
        <v>0</v>
      </c>
      <c r="F262" s="53">
        <v>0</v>
      </c>
      <c r="G262" s="53">
        <v>0</v>
      </c>
      <c r="H262" s="53">
        <v>0</v>
      </c>
      <c r="I262" s="53">
        <v>0</v>
      </c>
      <c r="J262" s="53">
        <v>5</v>
      </c>
      <c r="K262" s="53">
        <v>25</v>
      </c>
      <c r="L262" s="53">
        <v>1.653</v>
      </c>
      <c r="M262" s="53">
        <v>0</v>
      </c>
      <c r="N262" s="53">
        <v>0</v>
      </c>
      <c r="O262" s="53">
        <v>1</v>
      </c>
    </row>
    <row r="263" spans="2:15" x14ac:dyDescent="0.25">
      <c r="B263" s="53">
        <v>104</v>
      </c>
      <c r="C263" s="53">
        <v>13</v>
      </c>
      <c r="D263" s="53">
        <v>0</v>
      </c>
      <c r="E263" s="53">
        <v>0</v>
      </c>
      <c r="F263" s="53">
        <v>0</v>
      </c>
      <c r="G263" s="53">
        <v>0</v>
      </c>
      <c r="H263" s="53">
        <v>0</v>
      </c>
      <c r="I263" s="53">
        <v>0</v>
      </c>
      <c r="J263" s="53">
        <v>2</v>
      </c>
      <c r="K263" s="53">
        <v>22.222221999999999</v>
      </c>
      <c r="L263" s="53">
        <v>1.4670000000000001</v>
      </c>
      <c r="M263" s="53">
        <v>0</v>
      </c>
      <c r="N263" s="53">
        <v>0</v>
      </c>
      <c r="O263" s="53">
        <v>1</v>
      </c>
    </row>
    <row r="264" spans="2:15" x14ac:dyDescent="0.25">
      <c r="B264" s="53">
        <v>105</v>
      </c>
      <c r="C264" s="53">
        <v>14</v>
      </c>
      <c r="D264" s="53">
        <v>0</v>
      </c>
      <c r="E264" s="53">
        <v>0</v>
      </c>
      <c r="F264" s="53">
        <v>0</v>
      </c>
      <c r="G264" s="53">
        <v>0</v>
      </c>
      <c r="H264" s="53">
        <v>0</v>
      </c>
      <c r="I264" s="53">
        <v>0</v>
      </c>
      <c r="J264" s="53">
        <v>2</v>
      </c>
      <c r="K264" s="53">
        <v>29.166667</v>
      </c>
      <c r="L264" s="53">
        <v>1.56</v>
      </c>
      <c r="M264" s="53">
        <v>0</v>
      </c>
      <c r="N264" s="53">
        <v>0</v>
      </c>
      <c r="O264" s="53">
        <v>1</v>
      </c>
    </row>
    <row r="265" spans="2:15" x14ac:dyDescent="0.25">
      <c r="B265" s="53">
        <v>106</v>
      </c>
      <c r="C265" s="53">
        <v>17</v>
      </c>
      <c r="D265" s="53">
        <v>0</v>
      </c>
      <c r="E265" s="53">
        <v>0</v>
      </c>
      <c r="F265" s="53">
        <v>0</v>
      </c>
      <c r="G265" s="53">
        <v>0</v>
      </c>
      <c r="H265" s="53">
        <v>0</v>
      </c>
      <c r="I265" s="53">
        <v>0</v>
      </c>
      <c r="J265" s="53">
        <v>1</v>
      </c>
      <c r="K265" s="53">
        <v>13.888889000000001</v>
      </c>
      <c r="L265" s="53">
        <v>1.9339999999999999</v>
      </c>
      <c r="M265" s="53">
        <v>0</v>
      </c>
      <c r="N265" s="53">
        <v>0</v>
      </c>
      <c r="O265" s="53">
        <v>1</v>
      </c>
    </row>
    <row r="266" spans="2:15" x14ac:dyDescent="0.25">
      <c r="B266" s="53">
        <v>107</v>
      </c>
      <c r="C266" s="53">
        <v>16</v>
      </c>
      <c r="D266" s="53">
        <v>0</v>
      </c>
      <c r="E266" s="53">
        <v>0</v>
      </c>
      <c r="F266" s="53">
        <v>0</v>
      </c>
      <c r="G266" s="53">
        <v>0</v>
      </c>
      <c r="H266" s="53">
        <v>0</v>
      </c>
      <c r="I266" s="53">
        <v>0</v>
      </c>
      <c r="J266" s="53">
        <v>6</v>
      </c>
      <c r="K266" s="53">
        <v>43.055556000000003</v>
      </c>
      <c r="L266" s="53">
        <v>1.825</v>
      </c>
      <c r="M266" s="53">
        <v>0</v>
      </c>
      <c r="N266" s="53">
        <v>0</v>
      </c>
      <c r="O266" s="53">
        <v>1</v>
      </c>
    </row>
    <row r="267" spans="2:15" x14ac:dyDescent="0.25">
      <c r="B267" s="53">
        <v>108</v>
      </c>
      <c r="C267" s="53">
        <v>21</v>
      </c>
      <c r="D267" s="53">
        <v>0</v>
      </c>
      <c r="E267" s="53">
        <v>0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8.3333329999999997</v>
      </c>
      <c r="L267" s="53">
        <v>2.2160000000000002</v>
      </c>
      <c r="M267" s="53">
        <v>0</v>
      </c>
      <c r="N267" s="53">
        <v>0</v>
      </c>
      <c r="O267" s="53">
        <v>1</v>
      </c>
    </row>
    <row r="268" spans="2:15" x14ac:dyDescent="0.25">
      <c r="B268" s="53">
        <v>109</v>
      </c>
      <c r="C268" s="53">
        <v>22</v>
      </c>
      <c r="D268" s="53">
        <v>0</v>
      </c>
      <c r="E268" s="53">
        <v>0</v>
      </c>
      <c r="F268" s="53">
        <v>0</v>
      </c>
      <c r="G268" s="53">
        <v>7</v>
      </c>
      <c r="H268" s="53">
        <v>0</v>
      </c>
      <c r="I268" s="53">
        <v>0</v>
      </c>
      <c r="J268" s="53">
        <v>8</v>
      </c>
      <c r="K268" s="53">
        <v>50</v>
      </c>
      <c r="L268" s="53">
        <v>2.5419999999999998</v>
      </c>
      <c r="M268" s="53">
        <v>0</v>
      </c>
      <c r="N268" s="53">
        <v>0</v>
      </c>
      <c r="O268" s="53">
        <v>1</v>
      </c>
    </row>
    <row r="269" spans="2:15" x14ac:dyDescent="0.25">
      <c r="B269" s="53">
        <v>110</v>
      </c>
      <c r="C269" s="53">
        <v>22</v>
      </c>
      <c r="D269" s="53">
        <v>0</v>
      </c>
      <c r="E269" s="53">
        <v>0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11.111110999999999</v>
      </c>
      <c r="L269" s="53">
        <v>2.4500000000000002</v>
      </c>
      <c r="M269" s="53">
        <v>0</v>
      </c>
      <c r="N269" s="53">
        <v>0</v>
      </c>
      <c r="O269" s="53">
        <v>1</v>
      </c>
    </row>
    <row r="270" spans="2:15" x14ac:dyDescent="0.25">
      <c r="B270" s="53">
        <v>111</v>
      </c>
      <c r="C270" s="53">
        <v>25</v>
      </c>
      <c r="D270" s="53">
        <v>0</v>
      </c>
      <c r="E270" s="53">
        <v>0</v>
      </c>
      <c r="F270" s="53">
        <v>0</v>
      </c>
      <c r="G270" s="53">
        <v>0</v>
      </c>
      <c r="H270" s="53">
        <v>0</v>
      </c>
      <c r="I270" s="53">
        <v>0</v>
      </c>
      <c r="J270" s="53">
        <v>16</v>
      </c>
      <c r="K270" s="53">
        <v>61.111111000000001</v>
      </c>
      <c r="L270" s="53">
        <v>2.839</v>
      </c>
      <c r="M270" s="53">
        <v>0</v>
      </c>
      <c r="N270" s="53">
        <v>0</v>
      </c>
      <c r="O270" s="53">
        <v>1</v>
      </c>
    </row>
    <row r="271" spans="2:15" x14ac:dyDescent="0.25">
      <c r="B271" s="53">
        <v>112</v>
      </c>
      <c r="C271" s="53">
        <v>27</v>
      </c>
      <c r="D271" s="53">
        <v>0</v>
      </c>
      <c r="E271" s="53">
        <v>0</v>
      </c>
      <c r="F271" s="53">
        <v>0</v>
      </c>
      <c r="G271" s="53">
        <v>0</v>
      </c>
      <c r="H271" s="53">
        <v>0</v>
      </c>
      <c r="I271" s="53">
        <v>0</v>
      </c>
      <c r="J271" s="53">
        <v>5</v>
      </c>
      <c r="K271" s="53">
        <v>41.666666999999997</v>
      </c>
      <c r="L271" s="53">
        <v>3.0259999999999998</v>
      </c>
      <c r="M271" s="53">
        <v>0</v>
      </c>
      <c r="N271" s="53">
        <v>0</v>
      </c>
      <c r="O271" s="53">
        <v>1</v>
      </c>
    </row>
    <row r="272" spans="2:15" x14ac:dyDescent="0.25">
      <c r="B272" s="53">
        <v>113</v>
      </c>
      <c r="C272" s="53">
        <v>29</v>
      </c>
      <c r="D272" s="53">
        <v>0</v>
      </c>
      <c r="E272" s="53">
        <v>0</v>
      </c>
      <c r="F272" s="53">
        <v>0</v>
      </c>
      <c r="G272" s="53">
        <v>0</v>
      </c>
      <c r="H272" s="53">
        <v>0</v>
      </c>
      <c r="I272" s="53">
        <v>0</v>
      </c>
      <c r="J272" s="53">
        <v>3</v>
      </c>
      <c r="K272" s="53">
        <v>38.888888999999999</v>
      </c>
      <c r="L272" s="53">
        <v>3.2759999999999998</v>
      </c>
      <c r="M272" s="53">
        <v>0</v>
      </c>
      <c r="N272" s="53">
        <v>0</v>
      </c>
      <c r="O272" s="53">
        <v>1</v>
      </c>
    </row>
    <row r="273" spans="2:15" x14ac:dyDescent="0.25">
      <c r="B273" s="53">
        <v>114</v>
      </c>
      <c r="C273" s="53">
        <v>32</v>
      </c>
      <c r="D273" s="53">
        <v>0</v>
      </c>
      <c r="E273" s="53">
        <v>0</v>
      </c>
      <c r="F273" s="53">
        <v>0</v>
      </c>
      <c r="G273" s="53">
        <v>20</v>
      </c>
      <c r="H273" s="53">
        <v>0</v>
      </c>
      <c r="I273" s="53">
        <v>0</v>
      </c>
      <c r="J273" s="53">
        <v>19</v>
      </c>
      <c r="K273" s="53">
        <v>88.888889000000006</v>
      </c>
      <c r="L273" s="53">
        <v>3.4790000000000001</v>
      </c>
      <c r="M273" s="53">
        <v>0</v>
      </c>
      <c r="N273" s="53">
        <v>0</v>
      </c>
      <c r="O273" s="53">
        <v>1</v>
      </c>
    </row>
    <row r="274" spans="2:15" x14ac:dyDescent="0.25">
      <c r="B274" s="53">
        <v>115</v>
      </c>
      <c r="C274" s="53">
        <v>32</v>
      </c>
      <c r="D274" s="53">
        <v>0</v>
      </c>
      <c r="E274" s="53">
        <v>0</v>
      </c>
      <c r="F274" s="53">
        <v>0</v>
      </c>
      <c r="G274" s="53">
        <v>9</v>
      </c>
      <c r="H274" s="53">
        <v>0</v>
      </c>
      <c r="I274" s="53">
        <v>0</v>
      </c>
      <c r="J274" s="53">
        <v>9</v>
      </c>
      <c r="K274" s="53">
        <v>55.555556000000003</v>
      </c>
      <c r="L274" s="53">
        <v>3.448</v>
      </c>
      <c r="M274" s="53">
        <v>0</v>
      </c>
      <c r="N274" s="53">
        <v>0</v>
      </c>
      <c r="O274" s="53">
        <v>1</v>
      </c>
    </row>
    <row r="275" spans="2:15" x14ac:dyDescent="0.25">
      <c r="B275" s="53">
        <v>116</v>
      </c>
      <c r="C275" s="53">
        <v>30</v>
      </c>
      <c r="D275" s="53">
        <v>0</v>
      </c>
      <c r="E275" s="53">
        <v>0</v>
      </c>
      <c r="F275" s="53">
        <v>0</v>
      </c>
      <c r="G275" s="53">
        <v>0</v>
      </c>
      <c r="H275" s="53">
        <v>0</v>
      </c>
      <c r="I275" s="53">
        <v>0</v>
      </c>
      <c r="J275" s="53">
        <v>16</v>
      </c>
      <c r="K275" s="53">
        <v>54.166666999999997</v>
      </c>
      <c r="L275" s="53">
        <v>3.4159999999999999</v>
      </c>
      <c r="M275" s="53">
        <v>0</v>
      </c>
      <c r="N275" s="53">
        <v>0</v>
      </c>
      <c r="O275" s="53">
        <v>1</v>
      </c>
    </row>
    <row r="276" spans="2:15" x14ac:dyDescent="0.25">
      <c r="B276" s="53">
        <v>117</v>
      </c>
      <c r="C276" s="53">
        <v>33</v>
      </c>
      <c r="D276" s="53">
        <v>0</v>
      </c>
      <c r="E276" s="53">
        <v>0</v>
      </c>
      <c r="F276" s="53">
        <v>0</v>
      </c>
      <c r="G276" s="53">
        <v>16</v>
      </c>
      <c r="H276" s="53">
        <v>0</v>
      </c>
      <c r="I276" s="53">
        <v>0</v>
      </c>
      <c r="J276" s="53">
        <v>15</v>
      </c>
      <c r="K276" s="53">
        <v>83.333332999999996</v>
      </c>
      <c r="L276" s="53">
        <v>3.5569999999999999</v>
      </c>
      <c r="M276" s="53">
        <v>0</v>
      </c>
      <c r="N276" s="53">
        <v>0</v>
      </c>
      <c r="O276" s="53">
        <v>1</v>
      </c>
    </row>
    <row r="277" spans="2:15" x14ac:dyDescent="0.25">
      <c r="B277" s="53">
        <v>118</v>
      </c>
      <c r="C277" s="53">
        <v>29</v>
      </c>
      <c r="D277" s="53">
        <v>0</v>
      </c>
      <c r="E277" s="53">
        <v>0</v>
      </c>
      <c r="F277" s="53">
        <v>0</v>
      </c>
      <c r="G277" s="53">
        <v>5</v>
      </c>
      <c r="H277" s="53">
        <v>0</v>
      </c>
      <c r="I277" s="53">
        <v>0</v>
      </c>
      <c r="J277" s="53">
        <v>15</v>
      </c>
      <c r="K277" s="53">
        <v>84.722222000000002</v>
      </c>
      <c r="L277" s="53">
        <v>3.51</v>
      </c>
      <c r="M277" s="53">
        <v>0</v>
      </c>
      <c r="N277" s="53">
        <v>0</v>
      </c>
      <c r="O277" s="53">
        <v>1</v>
      </c>
    </row>
    <row r="278" spans="2:15" x14ac:dyDescent="0.25">
      <c r="B278" s="53">
        <v>119</v>
      </c>
      <c r="C278" s="53">
        <v>31</v>
      </c>
      <c r="D278" s="53">
        <v>0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7</v>
      </c>
      <c r="K278" s="53">
        <v>40.277777999999998</v>
      </c>
      <c r="L278" s="53">
        <v>3.51</v>
      </c>
      <c r="M278" s="53">
        <v>0</v>
      </c>
      <c r="N278" s="53">
        <v>0</v>
      </c>
      <c r="O278" s="53">
        <v>1</v>
      </c>
    </row>
    <row r="279" spans="2:15" x14ac:dyDescent="0.25">
      <c r="B279" s="53">
        <v>120</v>
      </c>
      <c r="C279" s="53">
        <v>27</v>
      </c>
      <c r="D279" s="53">
        <v>0</v>
      </c>
      <c r="E279" s="53">
        <v>0</v>
      </c>
      <c r="F279" s="53">
        <v>0</v>
      </c>
      <c r="G279" s="53">
        <v>18</v>
      </c>
      <c r="H279" s="53">
        <v>0</v>
      </c>
      <c r="I279" s="53">
        <v>0</v>
      </c>
      <c r="J279" s="53">
        <v>15</v>
      </c>
      <c r="K279" s="53">
        <v>93.055555999999996</v>
      </c>
      <c r="L279" s="53">
        <v>3.2919999999999998</v>
      </c>
      <c r="M279" s="53">
        <v>0</v>
      </c>
      <c r="N279" s="53">
        <v>0</v>
      </c>
      <c r="O279" s="53">
        <v>1</v>
      </c>
    </row>
    <row r="280" spans="2:15" x14ac:dyDescent="0.25">
      <c r="B280" s="53">
        <v>121</v>
      </c>
      <c r="C280" s="53">
        <v>24</v>
      </c>
      <c r="D280" s="53">
        <v>0</v>
      </c>
      <c r="E280" s="53">
        <v>0</v>
      </c>
      <c r="F280" s="53">
        <v>0</v>
      </c>
      <c r="G280" s="53">
        <v>19</v>
      </c>
      <c r="H280" s="53">
        <v>0</v>
      </c>
      <c r="I280" s="53">
        <v>0</v>
      </c>
      <c r="J280" s="53">
        <v>22</v>
      </c>
      <c r="K280" s="53">
        <v>98.611110999999994</v>
      </c>
      <c r="L280" s="53">
        <v>2.7450000000000001</v>
      </c>
      <c r="M280" s="53">
        <v>0</v>
      </c>
      <c r="N280" s="53">
        <v>0</v>
      </c>
      <c r="O280" s="53">
        <v>1</v>
      </c>
    </row>
    <row r="281" spans="2:15" x14ac:dyDescent="0.25">
      <c r="B281" s="53">
        <v>122</v>
      </c>
      <c r="C281" s="53">
        <v>26</v>
      </c>
      <c r="D281" s="53">
        <v>0</v>
      </c>
      <c r="E281" s="53">
        <v>0</v>
      </c>
      <c r="F281" s="53">
        <v>0</v>
      </c>
      <c r="G281" s="53">
        <v>7</v>
      </c>
      <c r="H281" s="53">
        <v>0</v>
      </c>
      <c r="I281" s="53">
        <v>0</v>
      </c>
      <c r="J281" s="53">
        <v>18</v>
      </c>
      <c r="K281" s="53">
        <v>69.444444000000004</v>
      </c>
      <c r="L281" s="53">
        <v>2.9489999999999998</v>
      </c>
      <c r="M281" s="53">
        <v>0</v>
      </c>
      <c r="N281" s="53">
        <v>0</v>
      </c>
      <c r="O281" s="53">
        <v>1</v>
      </c>
    </row>
    <row r="282" spans="2:15" x14ac:dyDescent="0.25">
      <c r="B282" s="53">
        <v>123</v>
      </c>
      <c r="C282" s="53">
        <v>23</v>
      </c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5</v>
      </c>
      <c r="K282" s="53">
        <v>41.666666999999997</v>
      </c>
      <c r="L282" s="53">
        <v>2.6520000000000001</v>
      </c>
      <c r="M282" s="53">
        <v>0</v>
      </c>
      <c r="N282" s="53">
        <v>0</v>
      </c>
      <c r="O282" s="53">
        <v>1</v>
      </c>
    </row>
    <row r="283" spans="2:15" x14ac:dyDescent="0.25">
      <c r="B283" s="53">
        <v>124</v>
      </c>
      <c r="C283" s="53">
        <v>20</v>
      </c>
      <c r="D283" s="53">
        <v>0</v>
      </c>
      <c r="E283" s="53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2</v>
      </c>
      <c r="K283" s="53">
        <v>34.722222000000002</v>
      </c>
      <c r="L283" s="53">
        <v>2.1840000000000002</v>
      </c>
      <c r="M283" s="53">
        <v>0</v>
      </c>
      <c r="N283" s="53">
        <v>0</v>
      </c>
      <c r="O283" s="53">
        <v>1</v>
      </c>
    </row>
    <row r="284" spans="2:15" x14ac:dyDescent="0.25">
      <c r="B284" s="53">
        <v>125</v>
      </c>
      <c r="C284" s="53">
        <v>22</v>
      </c>
      <c r="D284" s="53">
        <v>0</v>
      </c>
      <c r="E284" s="53">
        <v>0</v>
      </c>
      <c r="F284" s="53">
        <v>0</v>
      </c>
      <c r="G284" s="53">
        <v>11</v>
      </c>
      <c r="H284" s="53">
        <v>0</v>
      </c>
      <c r="I284" s="53">
        <v>0</v>
      </c>
      <c r="J284" s="53">
        <v>12</v>
      </c>
      <c r="K284" s="53">
        <v>79.166667000000004</v>
      </c>
      <c r="L284" s="53">
        <v>2.387</v>
      </c>
      <c r="M284" s="53">
        <v>0</v>
      </c>
      <c r="N284" s="53">
        <v>0</v>
      </c>
      <c r="O284" s="53">
        <v>1</v>
      </c>
    </row>
    <row r="285" spans="2:15" x14ac:dyDescent="0.25">
      <c r="B285" s="53">
        <v>126</v>
      </c>
      <c r="C285" s="53">
        <v>19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19.444444000000001</v>
      </c>
      <c r="L285" s="53">
        <v>2.1059999999999999</v>
      </c>
      <c r="M285" s="53">
        <v>0</v>
      </c>
      <c r="N285" s="53">
        <v>0</v>
      </c>
      <c r="O285" s="53">
        <v>1</v>
      </c>
    </row>
    <row r="286" spans="2:15" x14ac:dyDescent="0.25">
      <c r="B286" s="53">
        <v>127</v>
      </c>
      <c r="C286" s="53">
        <v>23</v>
      </c>
      <c r="D286" s="53">
        <v>0</v>
      </c>
      <c r="E286" s="53">
        <v>0</v>
      </c>
      <c r="F286" s="53">
        <v>0</v>
      </c>
      <c r="G286" s="53">
        <v>2</v>
      </c>
      <c r="H286" s="53">
        <v>0</v>
      </c>
      <c r="I286" s="53">
        <v>0</v>
      </c>
      <c r="J286" s="53">
        <v>23</v>
      </c>
      <c r="K286" s="53">
        <v>70.833332999999996</v>
      </c>
      <c r="L286" s="53">
        <v>2.4180000000000001</v>
      </c>
      <c r="M286" s="53">
        <v>0</v>
      </c>
      <c r="N286" s="53">
        <v>0</v>
      </c>
      <c r="O286" s="53">
        <v>1</v>
      </c>
    </row>
    <row r="287" spans="2:15" x14ac:dyDescent="0.25">
      <c r="B287" s="53">
        <v>128</v>
      </c>
      <c r="C287" s="53">
        <v>24</v>
      </c>
      <c r="D287" s="53">
        <v>0</v>
      </c>
      <c r="E287" s="53">
        <v>0</v>
      </c>
      <c r="F287" s="53">
        <v>0</v>
      </c>
      <c r="G287" s="53">
        <v>0</v>
      </c>
      <c r="H287" s="53">
        <v>0</v>
      </c>
      <c r="I287" s="53">
        <v>0</v>
      </c>
      <c r="J287" s="53">
        <v>7</v>
      </c>
      <c r="K287" s="53">
        <v>66.666667000000004</v>
      </c>
      <c r="L287" s="53">
        <v>2.605</v>
      </c>
      <c r="M287" s="53">
        <v>0</v>
      </c>
      <c r="N287" s="53">
        <v>0</v>
      </c>
      <c r="O287" s="53">
        <v>1</v>
      </c>
    </row>
    <row r="288" spans="2:15" x14ac:dyDescent="0.25">
      <c r="B288" s="53">
        <v>129</v>
      </c>
      <c r="C288" s="53">
        <v>25</v>
      </c>
      <c r="D288" s="53">
        <v>0</v>
      </c>
      <c r="E288" s="53">
        <v>0</v>
      </c>
      <c r="F288" s="53">
        <v>0</v>
      </c>
      <c r="G288" s="53">
        <v>5</v>
      </c>
      <c r="H288" s="53">
        <v>0</v>
      </c>
      <c r="I288" s="53">
        <v>0</v>
      </c>
      <c r="J288" s="53">
        <v>8</v>
      </c>
      <c r="K288" s="53">
        <v>48.611111000000001</v>
      </c>
      <c r="L288" s="53">
        <v>2.6989999999999998</v>
      </c>
      <c r="M288" s="53">
        <v>0</v>
      </c>
      <c r="N288" s="53">
        <v>0</v>
      </c>
      <c r="O288" s="53">
        <v>1</v>
      </c>
    </row>
    <row r="289" spans="2:15" x14ac:dyDescent="0.25">
      <c r="B289" s="53">
        <v>130</v>
      </c>
      <c r="C289" s="53">
        <v>23</v>
      </c>
      <c r="D289" s="53">
        <v>0</v>
      </c>
      <c r="E289" s="53">
        <v>0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5.5555560000000002</v>
      </c>
      <c r="L289" s="53">
        <v>2.496</v>
      </c>
      <c r="M289" s="53">
        <v>0</v>
      </c>
      <c r="N289" s="53">
        <v>0</v>
      </c>
      <c r="O289" s="53">
        <v>1</v>
      </c>
    </row>
    <row r="290" spans="2:15" x14ac:dyDescent="0.25">
      <c r="B290" s="53">
        <v>131</v>
      </c>
      <c r="C290" s="53">
        <v>23</v>
      </c>
      <c r="D290" s="53">
        <v>0</v>
      </c>
      <c r="E290" s="53">
        <v>0</v>
      </c>
      <c r="F290" s="53">
        <v>0</v>
      </c>
      <c r="G290" s="53">
        <v>0</v>
      </c>
      <c r="H290" s="53">
        <v>0</v>
      </c>
      <c r="I290" s="53">
        <v>0</v>
      </c>
      <c r="J290" s="53">
        <v>4</v>
      </c>
      <c r="K290" s="53">
        <v>44.444443999999997</v>
      </c>
      <c r="L290" s="53">
        <v>2.464</v>
      </c>
      <c r="M290" s="53">
        <v>0</v>
      </c>
      <c r="N290" s="53">
        <v>0</v>
      </c>
      <c r="O290" s="53">
        <v>1</v>
      </c>
    </row>
    <row r="291" spans="2:15" x14ac:dyDescent="0.25">
      <c r="B291" s="53">
        <v>132</v>
      </c>
      <c r="C291" s="53">
        <v>23</v>
      </c>
      <c r="D291" s="53">
        <v>0</v>
      </c>
      <c r="E291" s="53">
        <v>0</v>
      </c>
      <c r="F291" s="53">
        <v>0</v>
      </c>
      <c r="G291" s="53">
        <v>5</v>
      </c>
      <c r="H291" s="53">
        <v>0</v>
      </c>
      <c r="I291" s="53">
        <v>0</v>
      </c>
      <c r="J291" s="53">
        <v>10</v>
      </c>
      <c r="K291" s="53">
        <v>50</v>
      </c>
      <c r="L291" s="53">
        <v>2.5430000000000001</v>
      </c>
      <c r="M291" s="53">
        <v>0</v>
      </c>
      <c r="N291" s="53">
        <v>0</v>
      </c>
      <c r="O291" s="53">
        <v>1</v>
      </c>
    </row>
    <row r="292" spans="2:15" x14ac:dyDescent="0.25">
      <c r="B292" s="53">
        <v>133</v>
      </c>
      <c r="C292" s="53">
        <v>19</v>
      </c>
      <c r="D292" s="53">
        <v>0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4</v>
      </c>
      <c r="K292" s="53">
        <v>72.222222000000002</v>
      </c>
      <c r="L292" s="53">
        <v>2.153</v>
      </c>
      <c r="M292" s="53">
        <v>0</v>
      </c>
      <c r="N292" s="53">
        <v>0</v>
      </c>
      <c r="O292" s="53">
        <v>1</v>
      </c>
    </row>
    <row r="293" spans="2:15" x14ac:dyDescent="0.25">
      <c r="B293" s="53">
        <v>134</v>
      </c>
      <c r="C293" s="53">
        <v>21</v>
      </c>
      <c r="D293" s="53">
        <v>0</v>
      </c>
      <c r="E293" s="53">
        <v>0</v>
      </c>
      <c r="F293" s="53">
        <v>0</v>
      </c>
      <c r="G293" s="53">
        <v>9</v>
      </c>
      <c r="H293" s="53">
        <v>0</v>
      </c>
      <c r="I293" s="53">
        <v>0</v>
      </c>
      <c r="J293" s="53">
        <v>8</v>
      </c>
      <c r="K293" s="53">
        <v>73.611110999999994</v>
      </c>
      <c r="L293" s="53">
        <v>2.278</v>
      </c>
      <c r="M293" s="53">
        <v>0</v>
      </c>
      <c r="N293" s="53">
        <v>0</v>
      </c>
      <c r="O293" s="53">
        <v>1</v>
      </c>
    </row>
    <row r="294" spans="2:15" x14ac:dyDescent="0.25">
      <c r="B294" s="53">
        <v>135</v>
      </c>
      <c r="C294" s="53">
        <v>18</v>
      </c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8</v>
      </c>
      <c r="K294" s="53">
        <v>58.333333000000003</v>
      </c>
      <c r="L294" s="53">
        <v>2.1059999999999999</v>
      </c>
      <c r="M294" s="53">
        <v>0</v>
      </c>
      <c r="N294" s="53">
        <v>0</v>
      </c>
      <c r="O294" s="53">
        <v>1</v>
      </c>
    </row>
    <row r="295" spans="2:15" x14ac:dyDescent="0.25">
      <c r="B295" s="53">
        <v>136</v>
      </c>
      <c r="C295" s="53">
        <v>14</v>
      </c>
      <c r="D295" s="53">
        <v>0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2</v>
      </c>
      <c r="K295" s="53">
        <v>29.166667</v>
      </c>
      <c r="L295" s="53">
        <v>1.575</v>
      </c>
      <c r="M295" s="53">
        <v>0</v>
      </c>
      <c r="N295" s="53">
        <v>0</v>
      </c>
      <c r="O295" s="53">
        <v>1</v>
      </c>
    </row>
    <row r="296" spans="2:15" x14ac:dyDescent="0.25">
      <c r="B296" s="53">
        <v>137</v>
      </c>
      <c r="C296" s="53">
        <v>12</v>
      </c>
      <c r="D296" s="53">
        <v>0</v>
      </c>
      <c r="E296" s="53">
        <v>0</v>
      </c>
      <c r="F296" s="53">
        <v>0</v>
      </c>
      <c r="G296" s="53">
        <v>0</v>
      </c>
      <c r="H296" s="53">
        <v>0</v>
      </c>
      <c r="I296" s="53">
        <v>0</v>
      </c>
      <c r="J296" s="53">
        <v>1</v>
      </c>
      <c r="K296" s="53">
        <v>18.055555999999999</v>
      </c>
      <c r="L296" s="53">
        <v>1.3260000000000001</v>
      </c>
      <c r="M296" s="53">
        <v>0</v>
      </c>
      <c r="N296" s="53">
        <v>0</v>
      </c>
      <c r="O296" s="53">
        <v>1</v>
      </c>
    </row>
    <row r="297" spans="2:15" x14ac:dyDescent="0.25">
      <c r="B297" s="53">
        <v>138</v>
      </c>
      <c r="C297" s="53">
        <v>15</v>
      </c>
      <c r="D297" s="53">
        <v>0</v>
      </c>
      <c r="E297" s="53">
        <v>0</v>
      </c>
      <c r="F297" s="53">
        <v>0</v>
      </c>
      <c r="G297" s="53">
        <v>0</v>
      </c>
      <c r="H297" s="53">
        <v>0</v>
      </c>
      <c r="I297" s="53">
        <v>0</v>
      </c>
      <c r="J297" s="53">
        <v>6</v>
      </c>
      <c r="K297" s="53">
        <v>16.666667</v>
      </c>
      <c r="L297" s="53">
        <v>1.6379999999999999</v>
      </c>
      <c r="M297" s="53">
        <v>0</v>
      </c>
      <c r="N297" s="53">
        <v>0</v>
      </c>
      <c r="O297" s="53">
        <v>1</v>
      </c>
    </row>
    <row r="298" spans="2:15" x14ac:dyDescent="0.25">
      <c r="B298" s="53">
        <v>139</v>
      </c>
      <c r="C298" s="53">
        <v>17</v>
      </c>
      <c r="D298" s="53">
        <v>0</v>
      </c>
      <c r="E298" s="53">
        <v>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16.666667</v>
      </c>
      <c r="L298" s="53">
        <v>1.857</v>
      </c>
      <c r="M298" s="53">
        <v>0</v>
      </c>
      <c r="N298" s="53">
        <v>0</v>
      </c>
      <c r="O298" s="53">
        <v>1</v>
      </c>
    </row>
    <row r="299" spans="2:15" x14ac:dyDescent="0.25">
      <c r="B299" s="53">
        <v>140</v>
      </c>
      <c r="C299" s="53">
        <v>20</v>
      </c>
      <c r="D299" s="53">
        <v>0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6</v>
      </c>
      <c r="K299" s="53">
        <v>63.888888999999999</v>
      </c>
      <c r="L299" s="53">
        <v>2.121</v>
      </c>
      <c r="M299" s="53">
        <v>0</v>
      </c>
      <c r="N299" s="53">
        <v>0</v>
      </c>
      <c r="O299" s="53">
        <v>1</v>
      </c>
    </row>
    <row r="300" spans="2:15" x14ac:dyDescent="0.25">
      <c r="B300" s="53">
        <v>141</v>
      </c>
      <c r="C300" s="53">
        <v>20</v>
      </c>
      <c r="D300" s="53">
        <v>0</v>
      </c>
      <c r="E300" s="53">
        <v>0</v>
      </c>
      <c r="F300" s="53">
        <v>0</v>
      </c>
      <c r="G300" s="53">
        <v>7</v>
      </c>
      <c r="H300" s="53">
        <v>0</v>
      </c>
      <c r="I300" s="53">
        <v>0</v>
      </c>
      <c r="J300" s="53">
        <v>24</v>
      </c>
      <c r="K300" s="53">
        <v>76.388889000000006</v>
      </c>
      <c r="L300" s="53">
        <v>2.1059999999999999</v>
      </c>
      <c r="M300" s="53">
        <v>0</v>
      </c>
      <c r="N300" s="53">
        <v>0</v>
      </c>
      <c r="O300" s="53">
        <v>1</v>
      </c>
    </row>
    <row r="301" spans="2:15" x14ac:dyDescent="0.25">
      <c r="B301" s="53">
        <v>142</v>
      </c>
      <c r="C301" s="53">
        <v>21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11.111110999999999</v>
      </c>
      <c r="L301" s="53">
        <v>2.169</v>
      </c>
      <c r="M301" s="53">
        <v>0</v>
      </c>
      <c r="N301" s="53">
        <v>0</v>
      </c>
      <c r="O301" s="53">
        <v>1</v>
      </c>
    </row>
    <row r="302" spans="2:15" x14ac:dyDescent="0.25">
      <c r="B302" s="53">
        <v>143</v>
      </c>
      <c r="C302" s="53">
        <v>23</v>
      </c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2.34</v>
      </c>
      <c r="M302" s="53">
        <v>0</v>
      </c>
      <c r="N302" s="53">
        <v>0</v>
      </c>
      <c r="O302" s="53">
        <v>1</v>
      </c>
    </row>
    <row r="303" spans="2:15" x14ac:dyDescent="0.25">
      <c r="B303" s="53">
        <v>144</v>
      </c>
      <c r="C303" s="53">
        <v>26</v>
      </c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20</v>
      </c>
      <c r="K303" s="53">
        <v>65.277777999999998</v>
      </c>
      <c r="L303" s="53">
        <v>2.8079999999999998</v>
      </c>
      <c r="M303" s="53">
        <v>0</v>
      </c>
      <c r="N303" s="53">
        <v>0</v>
      </c>
      <c r="O303" s="53">
        <v>1</v>
      </c>
    </row>
    <row r="304" spans="2:15" x14ac:dyDescent="0.25">
      <c r="B304" s="53">
        <v>145</v>
      </c>
      <c r="C304" s="53">
        <v>24</v>
      </c>
      <c r="D304" s="53">
        <v>0</v>
      </c>
      <c r="E304" s="53">
        <v>0</v>
      </c>
      <c r="F304" s="53">
        <v>0</v>
      </c>
      <c r="G304" s="53">
        <v>3</v>
      </c>
      <c r="H304" s="53">
        <v>0</v>
      </c>
      <c r="I304" s="53">
        <v>0</v>
      </c>
      <c r="J304" s="53">
        <v>10</v>
      </c>
      <c r="K304" s="53">
        <v>54.166666999999997</v>
      </c>
      <c r="L304" s="53">
        <v>2.6520000000000001</v>
      </c>
      <c r="M304" s="53">
        <v>0</v>
      </c>
      <c r="N304" s="53">
        <v>0</v>
      </c>
      <c r="O304" s="53">
        <v>1</v>
      </c>
    </row>
    <row r="305" spans="2:15" x14ac:dyDescent="0.25">
      <c r="B305" s="53">
        <v>146</v>
      </c>
      <c r="C305" s="53">
        <v>25</v>
      </c>
      <c r="D305" s="53">
        <v>0</v>
      </c>
      <c r="E305" s="53">
        <v>0</v>
      </c>
      <c r="F305" s="53">
        <v>0</v>
      </c>
      <c r="G305" s="53">
        <v>2</v>
      </c>
      <c r="H305" s="53">
        <v>0</v>
      </c>
      <c r="I305" s="53">
        <v>0</v>
      </c>
      <c r="J305" s="53">
        <v>15</v>
      </c>
      <c r="K305" s="53">
        <v>62.5</v>
      </c>
      <c r="L305" s="53">
        <v>2.7450000000000001</v>
      </c>
      <c r="M305" s="53">
        <v>0</v>
      </c>
      <c r="N305" s="53">
        <v>0</v>
      </c>
      <c r="O305" s="53">
        <v>1</v>
      </c>
    </row>
    <row r="306" spans="2:15" x14ac:dyDescent="0.25">
      <c r="B306" s="53">
        <v>147</v>
      </c>
      <c r="C306" s="53">
        <v>26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10</v>
      </c>
      <c r="K306" s="53">
        <v>55.555556000000003</v>
      </c>
      <c r="L306" s="53">
        <v>2.855</v>
      </c>
      <c r="M306" s="53">
        <v>0</v>
      </c>
      <c r="N306" s="53">
        <v>0</v>
      </c>
      <c r="O306" s="53">
        <v>1</v>
      </c>
    </row>
    <row r="307" spans="2:15" x14ac:dyDescent="0.25">
      <c r="B307" s="53">
        <v>148</v>
      </c>
      <c r="C307" s="53">
        <v>26</v>
      </c>
      <c r="D307" s="53">
        <v>0</v>
      </c>
      <c r="E307" s="53">
        <v>0</v>
      </c>
      <c r="F307" s="53">
        <v>0</v>
      </c>
      <c r="G307" s="53">
        <v>10</v>
      </c>
      <c r="H307" s="53">
        <v>0</v>
      </c>
      <c r="I307" s="53">
        <v>0</v>
      </c>
      <c r="J307" s="53">
        <v>8</v>
      </c>
      <c r="K307" s="53">
        <v>83.333332999999996</v>
      </c>
      <c r="L307" s="53">
        <v>2.855</v>
      </c>
      <c r="M307" s="53">
        <v>0</v>
      </c>
      <c r="N307" s="53">
        <v>0</v>
      </c>
      <c r="O307" s="53">
        <v>1</v>
      </c>
    </row>
    <row r="308" spans="2:15" x14ac:dyDescent="0.25">
      <c r="B308" s="53">
        <v>149</v>
      </c>
      <c r="C308" s="53">
        <v>32</v>
      </c>
      <c r="D308" s="53">
        <v>0</v>
      </c>
      <c r="E308" s="53">
        <v>0</v>
      </c>
      <c r="F308" s="53">
        <v>0</v>
      </c>
      <c r="G308" s="53">
        <v>10</v>
      </c>
      <c r="H308" s="53">
        <v>0</v>
      </c>
      <c r="I308" s="53">
        <v>0</v>
      </c>
      <c r="J308" s="53">
        <v>28</v>
      </c>
      <c r="K308" s="53">
        <v>87.5</v>
      </c>
      <c r="L308" s="53">
        <v>3.3849999999999998</v>
      </c>
      <c r="M308" s="53">
        <v>0</v>
      </c>
      <c r="N308" s="53">
        <v>0</v>
      </c>
      <c r="O308" s="53">
        <v>1</v>
      </c>
    </row>
    <row r="309" spans="2:15" x14ac:dyDescent="0.25">
      <c r="B309" s="53">
        <v>150</v>
      </c>
      <c r="C309" s="53">
        <v>31</v>
      </c>
      <c r="D309" s="53">
        <v>0</v>
      </c>
      <c r="E309" s="53">
        <v>0</v>
      </c>
      <c r="F309" s="53">
        <v>0</v>
      </c>
      <c r="G309" s="53">
        <v>4</v>
      </c>
      <c r="H309" s="53">
        <v>0</v>
      </c>
      <c r="I309" s="53">
        <v>0</v>
      </c>
      <c r="J309" s="53">
        <v>5</v>
      </c>
      <c r="K309" s="53">
        <v>45.833333000000003</v>
      </c>
      <c r="L309" s="53">
        <v>3.4630000000000001</v>
      </c>
      <c r="M309" s="53">
        <v>0</v>
      </c>
      <c r="N309" s="53">
        <v>0</v>
      </c>
      <c r="O309" s="53">
        <v>1</v>
      </c>
    </row>
    <row r="310" spans="2:15" x14ac:dyDescent="0.25">
      <c r="B310" s="53">
        <v>151</v>
      </c>
      <c r="C310" s="53">
        <v>26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12.5</v>
      </c>
      <c r="L310" s="53">
        <v>3.0270000000000001</v>
      </c>
      <c r="M310" s="53">
        <v>0</v>
      </c>
      <c r="N310" s="53">
        <v>0</v>
      </c>
      <c r="O310" s="53">
        <v>1</v>
      </c>
    </row>
    <row r="311" spans="2:15" x14ac:dyDescent="0.25">
      <c r="B311" s="53">
        <v>152</v>
      </c>
      <c r="C311" s="53">
        <v>27</v>
      </c>
      <c r="D311" s="53">
        <v>0</v>
      </c>
      <c r="E311" s="53">
        <v>0</v>
      </c>
      <c r="F311" s="53">
        <v>0</v>
      </c>
      <c r="G311" s="53">
        <v>3</v>
      </c>
      <c r="H311" s="53">
        <v>0</v>
      </c>
      <c r="I311" s="53">
        <v>0</v>
      </c>
      <c r="J311" s="53">
        <v>8</v>
      </c>
      <c r="K311" s="53">
        <v>54.166666999999997</v>
      </c>
      <c r="L311" s="53">
        <v>2.9950000000000001</v>
      </c>
      <c r="M311" s="53">
        <v>0</v>
      </c>
      <c r="N311" s="53">
        <v>0</v>
      </c>
      <c r="O311" s="53">
        <v>1</v>
      </c>
    </row>
    <row r="312" spans="2:15" x14ac:dyDescent="0.25">
      <c r="B312" s="53">
        <v>153</v>
      </c>
      <c r="C312" s="53">
        <v>28</v>
      </c>
      <c r="D312" s="53">
        <v>0</v>
      </c>
      <c r="E312" s="53">
        <v>0</v>
      </c>
      <c r="F312" s="53">
        <v>0</v>
      </c>
      <c r="G312" s="53">
        <v>23</v>
      </c>
      <c r="H312" s="53">
        <v>0</v>
      </c>
      <c r="I312" s="53">
        <v>0</v>
      </c>
      <c r="J312" s="53">
        <v>28</v>
      </c>
      <c r="K312" s="53">
        <v>98.611110999999994</v>
      </c>
      <c r="L312" s="53">
        <v>3.26</v>
      </c>
      <c r="M312" s="53">
        <v>0</v>
      </c>
      <c r="N312" s="53">
        <v>0</v>
      </c>
      <c r="O312" s="53">
        <v>1</v>
      </c>
    </row>
    <row r="313" spans="2:15" x14ac:dyDescent="0.25">
      <c r="B313" s="53">
        <v>154</v>
      </c>
      <c r="C313" s="53">
        <v>26</v>
      </c>
      <c r="D313" s="53">
        <v>0</v>
      </c>
      <c r="E313" s="53">
        <v>0</v>
      </c>
      <c r="F313" s="53">
        <v>0</v>
      </c>
      <c r="G313" s="53">
        <v>0</v>
      </c>
      <c r="H313" s="53">
        <v>0</v>
      </c>
      <c r="I313" s="53">
        <v>0</v>
      </c>
      <c r="J313" s="53">
        <v>9</v>
      </c>
      <c r="K313" s="53">
        <v>66.666667000000004</v>
      </c>
      <c r="L313" s="53">
        <v>3.105</v>
      </c>
      <c r="M313" s="53">
        <v>0</v>
      </c>
      <c r="N313" s="53">
        <v>0</v>
      </c>
      <c r="O313" s="53">
        <v>1</v>
      </c>
    </row>
    <row r="314" spans="2:15" x14ac:dyDescent="0.25">
      <c r="B314" s="53">
        <v>155</v>
      </c>
      <c r="C314" s="53">
        <v>28</v>
      </c>
      <c r="D314" s="53">
        <v>0</v>
      </c>
      <c r="E314" s="53">
        <v>0</v>
      </c>
      <c r="F314" s="53">
        <v>0</v>
      </c>
      <c r="G314" s="53">
        <v>31</v>
      </c>
      <c r="H314" s="53">
        <v>0</v>
      </c>
      <c r="I314" s="53">
        <v>0</v>
      </c>
      <c r="J314" s="53">
        <v>17</v>
      </c>
      <c r="K314" s="53">
        <v>95.833332999999996</v>
      </c>
      <c r="L314" s="53">
        <v>3.12</v>
      </c>
      <c r="M314" s="53">
        <v>0</v>
      </c>
      <c r="N314" s="53">
        <v>0</v>
      </c>
      <c r="O314" s="53">
        <v>1</v>
      </c>
    </row>
    <row r="315" spans="2:15" x14ac:dyDescent="0.25">
      <c r="B315" s="53">
        <v>156</v>
      </c>
      <c r="C315" s="53">
        <v>29</v>
      </c>
      <c r="D315" s="53">
        <v>0</v>
      </c>
      <c r="E315" s="53">
        <v>0</v>
      </c>
      <c r="F315" s="53">
        <v>0</v>
      </c>
      <c r="G315" s="53">
        <v>55</v>
      </c>
      <c r="H315" s="53">
        <v>0</v>
      </c>
      <c r="I315" s="53">
        <v>0</v>
      </c>
      <c r="J315" s="53">
        <v>7</v>
      </c>
      <c r="K315" s="53">
        <v>79.166667000000004</v>
      </c>
      <c r="L315" s="53">
        <v>3.1659999999999999</v>
      </c>
      <c r="M315" s="53">
        <v>0</v>
      </c>
      <c r="N315" s="53">
        <v>0</v>
      </c>
      <c r="O315" s="53">
        <v>1</v>
      </c>
    </row>
    <row r="316" spans="2:15" x14ac:dyDescent="0.25">
      <c r="B316" s="53">
        <v>157</v>
      </c>
      <c r="C316" s="53">
        <v>24</v>
      </c>
      <c r="D316" s="53">
        <v>0</v>
      </c>
      <c r="E316" s="53">
        <v>0</v>
      </c>
      <c r="F316" s="53">
        <v>0</v>
      </c>
      <c r="G316" s="53">
        <v>0</v>
      </c>
      <c r="H316" s="53">
        <v>0</v>
      </c>
      <c r="I316" s="53">
        <v>0</v>
      </c>
      <c r="J316" s="53">
        <v>0</v>
      </c>
      <c r="K316" s="53">
        <v>15.277778</v>
      </c>
      <c r="L316" s="53">
        <v>2.6520000000000001</v>
      </c>
      <c r="M316" s="53">
        <v>0</v>
      </c>
      <c r="N316" s="53">
        <v>0</v>
      </c>
      <c r="O316" s="53">
        <v>1</v>
      </c>
    </row>
    <row r="317" spans="2:15" x14ac:dyDescent="0.25">
      <c r="B317" s="53">
        <v>158</v>
      </c>
      <c r="C317" s="53">
        <v>24</v>
      </c>
      <c r="D317" s="53">
        <v>0</v>
      </c>
      <c r="E317" s="53">
        <v>0</v>
      </c>
      <c r="F317" s="53">
        <v>0</v>
      </c>
      <c r="G317" s="53">
        <v>0</v>
      </c>
      <c r="H317" s="53">
        <v>0</v>
      </c>
      <c r="I317" s="53">
        <v>0</v>
      </c>
      <c r="J317" s="53">
        <v>5</v>
      </c>
      <c r="K317" s="53">
        <v>30.555555999999999</v>
      </c>
      <c r="L317" s="53">
        <v>2.5739999999999998</v>
      </c>
      <c r="M317" s="53">
        <v>0</v>
      </c>
      <c r="N317" s="53">
        <v>0</v>
      </c>
      <c r="O317" s="53">
        <v>1</v>
      </c>
    </row>
    <row r="318" spans="2:15" x14ac:dyDescent="0.25">
      <c r="B318" s="53">
        <v>159</v>
      </c>
      <c r="C318" s="53">
        <v>24</v>
      </c>
      <c r="D318" s="53">
        <v>0</v>
      </c>
      <c r="E318" s="53">
        <v>0</v>
      </c>
      <c r="F318" s="53">
        <v>0</v>
      </c>
      <c r="G318" s="53">
        <v>0</v>
      </c>
      <c r="H318" s="53">
        <v>0</v>
      </c>
      <c r="I318" s="53">
        <v>0</v>
      </c>
      <c r="J318" s="53">
        <v>3</v>
      </c>
      <c r="K318" s="53">
        <v>38.888888999999999</v>
      </c>
      <c r="L318" s="53">
        <v>2.6840000000000002</v>
      </c>
      <c r="M318" s="53">
        <v>0</v>
      </c>
      <c r="N318" s="53">
        <v>0</v>
      </c>
      <c r="O318" s="53">
        <v>1</v>
      </c>
    </row>
    <row r="319" spans="2:15" x14ac:dyDescent="0.25">
      <c r="B319" s="53">
        <v>160</v>
      </c>
      <c r="C319" s="53">
        <v>25</v>
      </c>
      <c r="D319" s="53">
        <v>0</v>
      </c>
      <c r="E319" s="53">
        <v>0</v>
      </c>
      <c r="F319" s="53">
        <v>0</v>
      </c>
      <c r="G319" s="53">
        <v>0</v>
      </c>
      <c r="H319" s="53">
        <v>0</v>
      </c>
      <c r="I319" s="53">
        <v>0</v>
      </c>
      <c r="J319" s="53">
        <v>7</v>
      </c>
      <c r="K319" s="53">
        <v>56.944443999999997</v>
      </c>
      <c r="L319" s="53">
        <v>2.7919999999999998</v>
      </c>
      <c r="M319" s="53">
        <v>0</v>
      </c>
      <c r="N319" s="53">
        <v>0</v>
      </c>
      <c r="O319" s="53">
        <v>1</v>
      </c>
    </row>
    <row r="321" spans="2:26" x14ac:dyDescent="0.25">
      <c r="K321" s="53">
        <f>AVERAGE(K219:K319)</f>
        <v>50.563806425742563</v>
      </c>
    </row>
    <row r="322" spans="2:26" x14ac:dyDescent="0.25">
      <c r="B322" s="53" t="s">
        <v>1</v>
      </c>
      <c r="C322" s="53" t="s">
        <v>2</v>
      </c>
      <c r="D322" s="53" t="s">
        <v>3</v>
      </c>
      <c r="E322" s="53" t="s">
        <v>4</v>
      </c>
      <c r="F322" s="53" t="s">
        <v>5</v>
      </c>
      <c r="G322" s="53" t="s">
        <v>6</v>
      </c>
      <c r="H322" s="53" t="s">
        <v>7</v>
      </c>
      <c r="I322" s="53" t="s">
        <v>8</v>
      </c>
      <c r="J322" s="53" t="s">
        <v>9</v>
      </c>
      <c r="K322" s="53" t="s">
        <v>10</v>
      </c>
      <c r="L322" s="53" t="s">
        <v>11</v>
      </c>
      <c r="M322" s="53" t="s">
        <v>87</v>
      </c>
      <c r="N322" s="53" t="s">
        <v>88</v>
      </c>
      <c r="O322" s="53" t="s">
        <v>89</v>
      </c>
      <c r="P322" s="53" t="s">
        <v>37</v>
      </c>
      <c r="Q322" s="53" t="s">
        <v>26</v>
      </c>
      <c r="R322" s="53" t="s">
        <v>15</v>
      </c>
      <c r="S322" s="53" t="s">
        <v>16</v>
      </c>
      <c r="T322" s="53" t="s">
        <v>17</v>
      </c>
      <c r="U322" s="53" t="s">
        <v>27</v>
      </c>
      <c r="V322" s="53" t="s">
        <v>38</v>
      </c>
      <c r="W322" s="53" t="s">
        <v>19</v>
      </c>
      <c r="X322" s="53" t="s">
        <v>39</v>
      </c>
    </row>
    <row r="323" spans="2:26" x14ac:dyDescent="0.25">
      <c r="B323" s="53">
        <v>3</v>
      </c>
      <c r="C323" s="53">
        <v>1</v>
      </c>
      <c r="D323" s="53" t="s">
        <v>12</v>
      </c>
      <c r="E323" s="53">
        <v>720</v>
      </c>
      <c r="F323" s="53">
        <v>1236</v>
      </c>
      <c r="G323" s="53">
        <v>8</v>
      </c>
      <c r="H323" s="53">
        <v>12</v>
      </c>
      <c r="I323" s="53">
        <v>0.2</v>
      </c>
      <c r="J323" s="53">
        <v>0.25</v>
      </c>
      <c r="K323" s="53">
        <v>160</v>
      </c>
      <c r="L323" s="53">
        <v>1519982008</v>
      </c>
      <c r="M323" s="53">
        <v>4</v>
      </c>
      <c r="N323" s="53">
        <v>6</v>
      </c>
      <c r="O323" s="53">
        <v>0</v>
      </c>
      <c r="P323" s="53">
        <v>0</v>
      </c>
      <c r="Q323" s="53">
        <v>0</v>
      </c>
      <c r="R323" s="53">
        <v>0</v>
      </c>
      <c r="S323" s="53">
        <v>0</v>
      </c>
      <c r="T323" s="53">
        <v>0</v>
      </c>
      <c r="U323" s="53">
        <v>0</v>
      </c>
      <c r="V323" s="53">
        <v>0</v>
      </c>
      <c r="W323" s="53">
        <v>0.375</v>
      </c>
      <c r="X323" s="53">
        <v>0</v>
      </c>
      <c r="Y323" s="53">
        <v>0</v>
      </c>
      <c r="Z323" s="53">
        <v>1</v>
      </c>
    </row>
    <row r="324" spans="2:26" x14ac:dyDescent="0.25">
      <c r="B324" s="53">
        <v>5</v>
      </c>
      <c r="C324" s="53">
        <v>8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1.107</v>
      </c>
      <c r="M324" s="53">
        <v>0</v>
      </c>
      <c r="N324" s="53">
        <v>0</v>
      </c>
      <c r="O324" s="53">
        <v>1</v>
      </c>
    </row>
    <row r="325" spans="2:26" x14ac:dyDescent="0.25">
      <c r="B325" s="53">
        <v>6</v>
      </c>
      <c r="C325" s="53">
        <v>14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1.4670000000000001</v>
      </c>
      <c r="M325" s="53">
        <v>0</v>
      </c>
      <c r="N325" s="53">
        <v>0</v>
      </c>
      <c r="O325" s="53">
        <v>1</v>
      </c>
    </row>
    <row r="326" spans="2:26" x14ac:dyDescent="0.25">
      <c r="B326" s="53">
        <v>7</v>
      </c>
      <c r="C326" s="53">
        <v>18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1.95</v>
      </c>
      <c r="M326" s="53">
        <v>0</v>
      </c>
      <c r="N326" s="53">
        <v>0</v>
      </c>
      <c r="O326" s="53">
        <v>1</v>
      </c>
    </row>
    <row r="327" spans="2:26" x14ac:dyDescent="0.25">
      <c r="B327" s="53">
        <v>8</v>
      </c>
      <c r="C327" s="53">
        <v>21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2.4020000000000001</v>
      </c>
      <c r="M327" s="53">
        <v>0</v>
      </c>
      <c r="N327" s="53">
        <v>0</v>
      </c>
      <c r="O327" s="53">
        <v>1</v>
      </c>
    </row>
    <row r="328" spans="2:26" x14ac:dyDescent="0.25">
      <c r="B328" s="53">
        <v>9</v>
      </c>
      <c r="C328" s="53">
        <v>25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2.59</v>
      </c>
      <c r="M328" s="53">
        <v>0</v>
      </c>
      <c r="N328" s="53">
        <v>0</v>
      </c>
      <c r="O328" s="53">
        <v>1</v>
      </c>
    </row>
    <row r="329" spans="2:26" x14ac:dyDescent="0.25">
      <c r="B329" s="53">
        <v>10</v>
      </c>
      <c r="C329" s="53">
        <v>29</v>
      </c>
      <c r="D329" s="53">
        <v>0</v>
      </c>
      <c r="E329" s="53">
        <v>0</v>
      </c>
      <c r="F329" s="53">
        <v>0</v>
      </c>
      <c r="G329" s="53">
        <v>12</v>
      </c>
      <c r="H329" s="53">
        <v>0</v>
      </c>
      <c r="I329" s="53">
        <v>0</v>
      </c>
      <c r="J329" s="53">
        <v>14</v>
      </c>
      <c r="K329" s="53">
        <v>83.333332999999996</v>
      </c>
      <c r="L329" s="53">
        <v>3.0259999999999998</v>
      </c>
      <c r="M329" s="53">
        <v>0</v>
      </c>
      <c r="N329" s="53">
        <v>0</v>
      </c>
      <c r="O329" s="53">
        <v>1</v>
      </c>
    </row>
    <row r="330" spans="2:26" x14ac:dyDescent="0.25">
      <c r="B330" s="53">
        <v>11</v>
      </c>
      <c r="C330" s="53">
        <v>28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7</v>
      </c>
      <c r="K330" s="53">
        <v>55.555556000000003</v>
      </c>
      <c r="L330" s="53">
        <v>2.98</v>
      </c>
      <c r="M330" s="53">
        <v>0</v>
      </c>
      <c r="N330" s="53">
        <v>0</v>
      </c>
      <c r="O330" s="53">
        <v>1</v>
      </c>
    </row>
    <row r="331" spans="2:26" x14ac:dyDescent="0.25">
      <c r="B331" s="53">
        <v>12</v>
      </c>
      <c r="C331" s="53">
        <v>26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4</v>
      </c>
      <c r="K331" s="53">
        <v>66.666667000000004</v>
      </c>
      <c r="L331" s="53">
        <v>2.8079999999999998</v>
      </c>
      <c r="M331" s="53">
        <v>0</v>
      </c>
      <c r="N331" s="53">
        <v>0</v>
      </c>
      <c r="O331" s="53">
        <v>1</v>
      </c>
    </row>
    <row r="332" spans="2:26" x14ac:dyDescent="0.25">
      <c r="B332" s="53">
        <v>13</v>
      </c>
      <c r="C332" s="53">
        <v>31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15</v>
      </c>
      <c r="K332" s="53">
        <v>69.444444000000004</v>
      </c>
      <c r="L332" s="53">
        <v>3.1659999999999999</v>
      </c>
      <c r="M332" s="53">
        <v>0</v>
      </c>
      <c r="N332" s="53">
        <v>0</v>
      </c>
      <c r="O332" s="53">
        <v>1</v>
      </c>
    </row>
    <row r="333" spans="2:26" x14ac:dyDescent="0.25">
      <c r="B333" s="53">
        <v>14</v>
      </c>
      <c r="C333" s="53">
        <v>31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13</v>
      </c>
      <c r="K333" s="53">
        <v>63.888888999999999</v>
      </c>
      <c r="L333" s="53">
        <v>3.2450000000000001</v>
      </c>
      <c r="M333" s="53">
        <v>0</v>
      </c>
      <c r="N333" s="53">
        <v>0</v>
      </c>
      <c r="O333" s="53">
        <v>1</v>
      </c>
    </row>
    <row r="334" spans="2:26" x14ac:dyDescent="0.25">
      <c r="B334" s="53">
        <v>15</v>
      </c>
      <c r="C334" s="53">
        <v>32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7</v>
      </c>
      <c r="K334" s="53">
        <v>54.166666999999997</v>
      </c>
      <c r="L334" s="53">
        <v>3.51</v>
      </c>
      <c r="M334" s="53">
        <v>0</v>
      </c>
      <c r="N334" s="53">
        <v>0</v>
      </c>
      <c r="O334" s="53">
        <v>1</v>
      </c>
    </row>
    <row r="335" spans="2:26" x14ac:dyDescent="0.25">
      <c r="B335" s="53">
        <v>16</v>
      </c>
      <c r="C335" s="53">
        <v>32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5</v>
      </c>
      <c r="K335" s="53">
        <v>56.944443999999997</v>
      </c>
      <c r="L335" s="53">
        <v>3.2759999999999998</v>
      </c>
      <c r="M335" s="53">
        <v>0</v>
      </c>
      <c r="N335" s="53">
        <v>0</v>
      </c>
      <c r="O335" s="53">
        <v>1</v>
      </c>
    </row>
    <row r="336" spans="2:26" x14ac:dyDescent="0.25">
      <c r="B336" s="53">
        <v>17</v>
      </c>
      <c r="C336" s="53">
        <v>28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25</v>
      </c>
      <c r="L336" s="53">
        <v>3.0579999999999998</v>
      </c>
      <c r="M336" s="53">
        <v>0</v>
      </c>
      <c r="N336" s="53">
        <v>0</v>
      </c>
      <c r="O336" s="53">
        <v>1</v>
      </c>
    </row>
    <row r="337" spans="2:15" x14ac:dyDescent="0.25">
      <c r="B337" s="53">
        <v>18</v>
      </c>
      <c r="C337" s="53">
        <v>27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3</v>
      </c>
      <c r="K337" s="53">
        <v>41.666666999999997</v>
      </c>
      <c r="L337" s="53">
        <v>3.0110000000000001</v>
      </c>
      <c r="M337" s="53">
        <v>0</v>
      </c>
      <c r="N337" s="53">
        <v>0</v>
      </c>
      <c r="O337" s="53">
        <v>1</v>
      </c>
    </row>
    <row r="338" spans="2:15" x14ac:dyDescent="0.25">
      <c r="B338" s="53">
        <v>19</v>
      </c>
      <c r="C338" s="53">
        <v>31</v>
      </c>
      <c r="D338" s="53">
        <v>0</v>
      </c>
      <c r="E338" s="53">
        <v>0</v>
      </c>
      <c r="F338" s="53">
        <v>0</v>
      </c>
      <c r="G338" s="53">
        <v>24</v>
      </c>
      <c r="H338" s="53">
        <v>0</v>
      </c>
      <c r="I338" s="53">
        <v>0</v>
      </c>
      <c r="J338" s="53">
        <v>11</v>
      </c>
      <c r="K338" s="53">
        <v>97.222222000000002</v>
      </c>
      <c r="L338" s="53">
        <v>3.2450000000000001</v>
      </c>
      <c r="M338" s="53">
        <v>0</v>
      </c>
      <c r="N338" s="53">
        <v>0</v>
      </c>
      <c r="O338" s="53">
        <v>1</v>
      </c>
    </row>
    <row r="339" spans="2:15" x14ac:dyDescent="0.25">
      <c r="B339" s="53">
        <v>20</v>
      </c>
      <c r="C339" s="53">
        <v>28</v>
      </c>
      <c r="D339" s="53">
        <v>0</v>
      </c>
      <c r="E339" s="53">
        <v>0</v>
      </c>
      <c r="F339" s="53">
        <v>0</v>
      </c>
      <c r="G339" s="53">
        <v>16</v>
      </c>
      <c r="H339" s="53">
        <v>0</v>
      </c>
      <c r="I339" s="53">
        <v>0</v>
      </c>
      <c r="J339" s="53">
        <v>7</v>
      </c>
      <c r="K339" s="53">
        <v>77.777777999999998</v>
      </c>
      <c r="L339" s="53">
        <v>3.2130000000000001</v>
      </c>
      <c r="M339" s="53">
        <v>0</v>
      </c>
      <c r="N339" s="53">
        <v>0</v>
      </c>
      <c r="O339" s="53">
        <v>1</v>
      </c>
    </row>
    <row r="340" spans="2:15" x14ac:dyDescent="0.25">
      <c r="B340" s="53">
        <v>21</v>
      </c>
      <c r="C340" s="53">
        <v>25</v>
      </c>
      <c r="D340" s="53">
        <v>0</v>
      </c>
      <c r="E340" s="53">
        <v>0</v>
      </c>
      <c r="F340" s="53">
        <v>0</v>
      </c>
      <c r="G340" s="53">
        <v>6</v>
      </c>
      <c r="H340" s="53">
        <v>0</v>
      </c>
      <c r="I340" s="53">
        <v>0</v>
      </c>
      <c r="J340" s="53">
        <v>10</v>
      </c>
      <c r="K340" s="53">
        <v>75</v>
      </c>
      <c r="L340" s="53">
        <v>2.9020000000000001</v>
      </c>
      <c r="M340" s="53">
        <v>0</v>
      </c>
      <c r="N340" s="53">
        <v>0</v>
      </c>
      <c r="O340" s="53">
        <v>1</v>
      </c>
    </row>
    <row r="341" spans="2:15" x14ac:dyDescent="0.25">
      <c r="B341" s="53">
        <v>22</v>
      </c>
      <c r="C341" s="53">
        <v>23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11</v>
      </c>
      <c r="K341" s="53">
        <v>63.888888999999999</v>
      </c>
      <c r="L341" s="53">
        <v>2.605</v>
      </c>
      <c r="M341" s="53">
        <v>0</v>
      </c>
      <c r="N341" s="53">
        <v>0</v>
      </c>
      <c r="O341" s="53">
        <v>1</v>
      </c>
    </row>
    <row r="342" spans="2:15" x14ac:dyDescent="0.25">
      <c r="B342" s="53">
        <v>23</v>
      </c>
      <c r="C342" s="53">
        <v>25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6</v>
      </c>
      <c r="K342" s="53">
        <v>30.555555999999999</v>
      </c>
      <c r="L342" s="53">
        <v>2.746</v>
      </c>
      <c r="M342" s="53">
        <v>0</v>
      </c>
      <c r="N342" s="53">
        <v>0</v>
      </c>
      <c r="O342" s="53">
        <v>1</v>
      </c>
    </row>
    <row r="343" spans="2:15" x14ac:dyDescent="0.25">
      <c r="B343" s="53">
        <v>24</v>
      </c>
      <c r="C343" s="53">
        <v>27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12.5</v>
      </c>
      <c r="L343" s="53">
        <v>2.823</v>
      </c>
      <c r="M343" s="53">
        <v>0</v>
      </c>
      <c r="N343" s="53">
        <v>0</v>
      </c>
      <c r="O343" s="53">
        <v>1</v>
      </c>
    </row>
    <row r="344" spans="2:15" x14ac:dyDescent="0.25">
      <c r="B344" s="53">
        <v>25</v>
      </c>
      <c r="C344" s="53">
        <v>28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9</v>
      </c>
      <c r="K344" s="53">
        <v>62.5</v>
      </c>
      <c r="L344" s="53">
        <v>2.9020000000000001</v>
      </c>
      <c r="M344" s="53">
        <v>0</v>
      </c>
      <c r="N344" s="53">
        <v>0</v>
      </c>
      <c r="O344" s="53">
        <v>1</v>
      </c>
    </row>
    <row r="345" spans="2:15" x14ac:dyDescent="0.25">
      <c r="B345" s="53">
        <v>26</v>
      </c>
      <c r="C345" s="53">
        <v>26</v>
      </c>
      <c r="D345" s="53">
        <v>0</v>
      </c>
      <c r="E345" s="53">
        <v>0</v>
      </c>
      <c r="F345" s="53">
        <v>0</v>
      </c>
      <c r="G345" s="53">
        <v>41</v>
      </c>
      <c r="H345" s="53">
        <v>0</v>
      </c>
      <c r="I345" s="53">
        <v>0</v>
      </c>
      <c r="J345" s="53">
        <v>18</v>
      </c>
      <c r="K345" s="53">
        <v>83.333332999999996</v>
      </c>
      <c r="L345" s="53">
        <v>2.87</v>
      </c>
      <c r="M345" s="53">
        <v>0</v>
      </c>
      <c r="N345" s="53">
        <v>0</v>
      </c>
      <c r="O345" s="53">
        <v>1</v>
      </c>
    </row>
    <row r="346" spans="2:15" x14ac:dyDescent="0.25">
      <c r="B346" s="53">
        <v>27</v>
      </c>
      <c r="C346" s="53">
        <v>23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1</v>
      </c>
      <c r="K346" s="53">
        <v>34.722222000000002</v>
      </c>
      <c r="L346" s="53">
        <v>2.5590000000000002</v>
      </c>
      <c r="M346" s="53">
        <v>0</v>
      </c>
      <c r="N346" s="53">
        <v>0</v>
      </c>
      <c r="O346" s="53">
        <v>1</v>
      </c>
    </row>
    <row r="347" spans="2:15" x14ac:dyDescent="0.25">
      <c r="B347" s="53">
        <v>28</v>
      </c>
      <c r="C347" s="53">
        <v>30</v>
      </c>
      <c r="D347" s="53">
        <v>0</v>
      </c>
      <c r="E347" s="53">
        <v>0</v>
      </c>
      <c r="F347" s="53">
        <v>0</v>
      </c>
      <c r="G347" s="53">
        <v>1</v>
      </c>
      <c r="H347" s="53">
        <v>0</v>
      </c>
      <c r="I347" s="53">
        <v>0</v>
      </c>
      <c r="J347" s="53">
        <v>8</v>
      </c>
      <c r="K347" s="53">
        <v>66.666667000000004</v>
      </c>
      <c r="L347" s="53">
        <v>2.8860000000000001</v>
      </c>
      <c r="M347" s="53">
        <v>0</v>
      </c>
      <c r="N347" s="53">
        <v>0</v>
      </c>
      <c r="O347" s="53">
        <v>1</v>
      </c>
    </row>
    <row r="348" spans="2:15" x14ac:dyDescent="0.25">
      <c r="B348" s="53">
        <v>29</v>
      </c>
      <c r="C348" s="53">
        <v>28</v>
      </c>
      <c r="D348" s="53">
        <v>0</v>
      </c>
      <c r="E348" s="53">
        <v>0</v>
      </c>
      <c r="F348" s="53">
        <v>0</v>
      </c>
      <c r="G348" s="53">
        <v>15</v>
      </c>
      <c r="H348" s="53">
        <v>0</v>
      </c>
      <c r="I348" s="53">
        <v>8</v>
      </c>
      <c r="J348" s="53">
        <v>17</v>
      </c>
      <c r="K348" s="53">
        <v>90.277777999999998</v>
      </c>
      <c r="L348" s="53">
        <v>3.0419999999999998</v>
      </c>
      <c r="M348" s="53">
        <v>0</v>
      </c>
      <c r="N348" s="53">
        <v>0</v>
      </c>
      <c r="O348" s="53">
        <v>1</v>
      </c>
    </row>
    <row r="349" spans="2:15" x14ac:dyDescent="0.25">
      <c r="B349" s="53">
        <v>30</v>
      </c>
      <c r="C349" s="53">
        <v>28</v>
      </c>
      <c r="D349" s="53">
        <v>0</v>
      </c>
      <c r="E349" s="53">
        <v>0</v>
      </c>
      <c r="F349" s="53">
        <v>0</v>
      </c>
      <c r="G349" s="53">
        <v>17</v>
      </c>
      <c r="H349" s="53">
        <v>0</v>
      </c>
      <c r="I349" s="53">
        <v>0</v>
      </c>
      <c r="J349" s="53">
        <v>22</v>
      </c>
      <c r="K349" s="53">
        <v>90.277777999999998</v>
      </c>
      <c r="L349" s="53">
        <v>2.8860000000000001</v>
      </c>
      <c r="M349" s="53">
        <v>0</v>
      </c>
      <c r="N349" s="53">
        <v>0</v>
      </c>
      <c r="O349" s="53">
        <v>1</v>
      </c>
    </row>
    <row r="350" spans="2:15" x14ac:dyDescent="0.25">
      <c r="B350" s="53">
        <v>31</v>
      </c>
      <c r="C350" s="53">
        <v>23</v>
      </c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5</v>
      </c>
      <c r="K350" s="53">
        <v>33.333333000000003</v>
      </c>
      <c r="L350" s="53">
        <v>2.6989999999999998</v>
      </c>
      <c r="M350" s="53">
        <v>0</v>
      </c>
      <c r="N350" s="53">
        <v>0</v>
      </c>
      <c r="O350" s="53">
        <v>1</v>
      </c>
    </row>
    <row r="351" spans="2:15" x14ac:dyDescent="0.25">
      <c r="B351" s="53">
        <v>32</v>
      </c>
      <c r="C351" s="53">
        <v>19</v>
      </c>
      <c r="D351" s="53">
        <v>0</v>
      </c>
      <c r="E351" s="53">
        <v>0</v>
      </c>
      <c r="F351" s="53">
        <v>0</v>
      </c>
      <c r="G351" s="53">
        <v>0</v>
      </c>
      <c r="H351" s="53">
        <v>0</v>
      </c>
      <c r="I351" s="53">
        <v>0</v>
      </c>
      <c r="J351" s="53">
        <v>4</v>
      </c>
      <c r="K351" s="53">
        <v>37.5</v>
      </c>
      <c r="L351" s="53">
        <v>2.262</v>
      </c>
      <c r="M351" s="53">
        <v>0</v>
      </c>
      <c r="N351" s="53">
        <v>0</v>
      </c>
      <c r="O351" s="53">
        <v>1</v>
      </c>
    </row>
    <row r="352" spans="2:15" x14ac:dyDescent="0.25">
      <c r="B352" s="53">
        <v>33</v>
      </c>
      <c r="C352" s="53">
        <v>17</v>
      </c>
      <c r="D352" s="53">
        <v>0</v>
      </c>
      <c r="E352" s="53">
        <v>0</v>
      </c>
      <c r="F352" s="53">
        <v>0</v>
      </c>
      <c r="G352" s="53">
        <v>0</v>
      </c>
      <c r="H352" s="53">
        <v>0</v>
      </c>
      <c r="I352" s="53">
        <v>10</v>
      </c>
      <c r="J352" s="53">
        <v>0</v>
      </c>
      <c r="K352" s="53">
        <v>16.666667</v>
      </c>
      <c r="L352" s="53">
        <v>2.3079999999999998</v>
      </c>
      <c r="M352" s="53">
        <v>0</v>
      </c>
      <c r="N352" s="53">
        <v>0</v>
      </c>
      <c r="O352" s="53">
        <v>1</v>
      </c>
    </row>
    <row r="353" spans="2:15" x14ac:dyDescent="0.25">
      <c r="B353" s="53">
        <v>34</v>
      </c>
      <c r="C353" s="53">
        <v>16</v>
      </c>
      <c r="D353" s="53">
        <v>0</v>
      </c>
      <c r="E353" s="53">
        <v>0</v>
      </c>
      <c r="F353" s="53">
        <v>0</v>
      </c>
      <c r="G353" s="53">
        <v>20</v>
      </c>
      <c r="H353" s="53">
        <v>0</v>
      </c>
      <c r="I353" s="53">
        <v>0</v>
      </c>
      <c r="J353" s="53">
        <v>13</v>
      </c>
      <c r="K353" s="53">
        <v>81.944444000000004</v>
      </c>
      <c r="L353" s="53">
        <v>2.1840000000000002</v>
      </c>
      <c r="M353" s="53">
        <v>0</v>
      </c>
      <c r="N353" s="53">
        <v>0</v>
      </c>
      <c r="O353" s="53">
        <v>1</v>
      </c>
    </row>
    <row r="354" spans="2:15" x14ac:dyDescent="0.25">
      <c r="B354" s="53">
        <v>35</v>
      </c>
      <c r="C354" s="53">
        <v>12</v>
      </c>
      <c r="D354" s="53">
        <v>0</v>
      </c>
      <c r="E354" s="53">
        <v>0</v>
      </c>
      <c r="F354" s="53">
        <v>0</v>
      </c>
      <c r="G354" s="53">
        <v>18</v>
      </c>
      <c r="H354" s="53">
        <v>0</v>
      </c>
      <c r="I354" s="53">
        <v>0</v>
      </c>
      <c r="J354" s="53">
        <v>15</v>
      </c>
      <c r="K354" s="53">
        <v>80.555555999999996</v>
      </c>
      <c r="L354" s="53">
        <v>1.919</v>
      </c>
      <c r="M354" s="53">
        <v>0</v>
      </c>
      <c r="N354" s="53">
        <v>0</v>
      </c>
      <c r="O354" s="53">
        <v>1</v>
      </c>
    </row>
    <row r="355" spans="2:15" x14ac:dyDescent="0.25">
      <c r="B355" s="53">
        <v>36</v>
      </c>
      <c r="C355" s="53">
        <v>10</v>
      </c>
      <c r="D355" s="53">
        <v>0</v>
      </c>
      <c r="E355" s="53">
        <v>0</v>
      </c>
      <c r="F355" s="53">
        <v>0</v>
      </c>
      <c r="G355" s="53">
        <v>9</v>
      </c>
      <c r="H355" s="53">
        <v>0</v>
      </c>
      <c r="I355" s="53">
        <v>0</v>
      </c>
      <c r="J355" s="53">
        <v>13</v>
      </c>
      <c r="K355" s="53">
        <v>80.555555999999996</v>
      </c>
      <c r="L355" s="53">
        <v>1.5289999999999999</v>
      </c>
      <c r="M355" s="53">
        <v>0</v>
      </c>
      <c r="N355" s="53">
        <v>0</v>
      </c>
      <c r="O355" s="53">
        <v>1</v>
      </c>
    </row>
    <row r="356" spans="2:15" x14ac:dyDescent="0.25">
      <c r="B356" s="53">
        <v>37</v>
      </c>
      <c r="C356" s="53">
        <v>9</v>
      </c>
      <c r="D356" s="53">
        <v>0</v>
      </c>
      <c r="E356" s="53">
        <v>0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5.5555560000000002</v>
      </c>
      <c r="L356" s="53">
        <v>1.3260000000000001</v>
      </c>
      <c r="M356" s="53">
        <v>0</v>
      </c>
      <c r="N356" s="53">
        <v>0</v>
      </c>
      <c r="O356" s="53">
        <v>1</v>
      </c>
    </row>
    <row r="357" spans="2:15" x14ac:dyDescent="0.25">
      <c r="B357" s="53">
        <v>38</v>
      </c>
      <c r="C357" s="53">
        <v>11</v>
      </c>
      <c r="D357" s="53">
        <v>0</v>
      </c>
      <c r="E357" s="53">
        <v>0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1.42</v>
      </c>
      <c r="M357" s="53">
        <v>0</v>
      </c>
      <c r="N357" s="53">
        <v>0</v>
      </c>
      <c r="O357" s="53">
        <v>1</v>
      </c>
    </row>
    <row r="358" spans="2:15" x14ac:dyDescent="0.25">
      <c r="B358" s="53">
        <v>39</v>
      </c>
      <c r="C358" s="53">
        <v>16</v>
      </c>
      <c r="D358" s="53">
        <v>0</v>
      </c>
      <c r="E358" s="53">
        <v>0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1.9339999999999999</v>
      </c>
      <c r="M358" s="53">
        <v>0</v>
      </c>
      <c r="N358" s="53">
        <v>0</v>
      </c>
      <c r="O358" s="53">
        <v>1</v>
      </c>
    </row>
    <row r="359" spans="2:15" x14ac:dyDescent="0.25">
      <c r="B359" s="53">
        <v>40</v>
      </c>
      <c r="C359" s="53">
        <v>17</v>
      </c>
      <c r="D359" s="53">
        <v>0</v>
      </c>
      <c r="E359" s="53">
        <v>0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4.1666670000000003</v>
      </c>
      <c r="L359" s="53">
        <v>1.966</v>
      </c>
      <c r="M359" s="53">
        <v>0</v>
      </c>
      <c r="N359" s="53">
        <v>0</v>
      </c>
      <c r="O359" s="53">
        <v>1</v>
      </c>
    </row>
    <row r="360" spans="2:15" x14ac:dyDescent="0.25">
      <c r="B360" s="53">
        <v>41</v>
      </c>
      <c r="C360" s="53">
        <v>23</v>
      </c>
      <c r="D360" s="53">
        <v>0</v>
      </c>
      <c r="E360" s="53">
        <v>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11.111110999999999</v>
      </c>
      <c r="L360" s="53">
        <v>2.387</v>
      </c>
      <c r="M360" s="53">
        <v>0</v>
      </c>
      <c r="N360" s="53">
        <v>0</v>
      </c>
      <c r="O360" s="53">
        <v>1</v>
      </c>
    </row>
    <row r="361" spans="2:15" x14ac:dyDescent="0.25">
      <c r="B361" s="53">
        <v>42</v>
      </c>
      <c r="C361" s="53">
        <v>24</v>
      </c>
      <c r="D361" s="53">
        <v>0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9</v>
      </c>
      <c r="K361" s="53">
        <v>44.444443999999997</v>
      </c>
      <c r="L361" s="53">
        <v>2.4180000000000001</v>
      </c>
      <c r="M361" s="53">
        <v>0</v>
      </c>
      <c r="N361" s="53">
        <v>0</v>
      </c>
      <c r="O361" s="53">
        <v>1</v>
      </c>
    </row>
    <row r="362" spans="2:15" x14ac:dyDescent="0.25">
      <c r="B362" s="53">
        <v>43</v>
      </c>
      <c r="C362" s="53">
        <v>26</v>
      </c>
      <c r="D362" s="53">
        <v>0</v>
      </c>
      <c r="E362" s="53">
        <v>0</v>
      </c>
      <c r="F362" s="53">
        <v>0</v>
      </c>
      <c r="G362" s="53">
        <v>5</v>
      </c>
      <c r="H362" s="53">
        <v>0</v>
      </c>
      <c r="I362" s="53">
        <v>0</v>
      </c>
      <c r="J362" s="53">
        <v>15</v>
      </c>
      <c r="K362" s="53">
        <v>69.444444000000004</v>
      </c>
      <c r="L362" s="53">
        <v>2.6520000000000001</v>
      </c>
      <c r="M362" s="53">
        <v>0</v>
      </c>
      <c r="N362" s="53">
        <v>0</v>
      </c>
      <c r="O362" s="53">
        <v>1</v>
      </c>
    </row>
    <row r="363" spans="2:15" x14ac:dyDescent="0.25">
      <c r="B363" s="53">
        <v>44</v>
      </c>
      <c r="C363" s="53">
        <v>27</v>
      </c>
      <c r="D363" s="53">
        <v>0</v>
      </c>
      <c r="E363" s="53">
        <v>0</v>
      </c>
      <c r="F363" s="53">
        <v>0</v>
      </c>
      <c r="G363" s="53">
        <v>0</v>
      </c>
      <c r="H363" s="53">
        <v>0</v>
      </c>
      <c r="I363" s="53">
        <v>0</v>
      </c>
      <c r="J363" s="53">
        <v>13</v>
      </c>
      <c r="K363" s="53">
        <v>58.333333000000003</v>
      </c>
      <c r="L363" s="53">
        <v>2.9009999999999998</v>
      </c>
      <c r="M363" s="53">
        <v>0</v>
      </c>
      <c r="N363" s="53">
        <v>0</v>
      </c>
      <c r="O363" s="53">
        <v>1</v>
      </c>
    </row>
    <row r="364" spans="2:15" x14ac:dyDescent="0.25">
      <c r="B364" s="53">
        <v>45</v>
      </c>
      <c r="C364" s="53">
        <v>28</v>
      </c>
      <c r="D364" s="53">
        <v>0</v>
      </c>
      <c r="E364" s="53">
        <v>0</v>
      </c>
      <c r="F364" s="53">
        <v>0</v>
      </c>
      <c r="G364" s="53">
        <v>14</v>
      </c>
      <c r="H364" s="53">
        <v>0</v>
      </c>
      <c r="I364" s="53">
        <v>0</v>
      </c>
      <c r="J364" s="53">
        <v>16</v>
      </c>
      <c r="K364" s="53">
        <v>76.388889000000006</v>
      </c>
      <c r="L364" s="53">
        <v>3.0270000000000001</v>
      </c>
      <c r="M364" s="53">
        <v>0</v>
      </c>
      <c r="N364" s="53">
        <v>0</v>
      </c>
      <c r="O364" s="53">
        <v>1</v>
      </c>
    </row>
    <row r="365" spans="2:15" x14ac:dyDescent="0.25">
      <c r="B365" s="53">
        <v>46</v>
      </c>
      <c r="C365" s="53">
        <v>27</v>
      </c>
      <c r="D365" s="53">
        <v>0</v>
      </c>
      <c r="E365" s="53">
        <v>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33.333333000000003</v>
      </c>
      <c r="L365" s="53">
        <v>3.0259999999999998</v>
      </c>
      <c r="M365" s="53">
        <v>0</v>
      </c>
      <c r="N365" s="53">
        <v>0</v>
      </c>
      <c r="O365" s="53">
        <v>1</v>
      </c>
    </row>
    <row r="366" spans="2:15" x14ac:dyDescent="0.25">
      <c r="B366" s="53">
        <v>47</v>
      </c>
      <c r="C366" s="53">
        <v>28</v>
      </c>
      <c r="D366" s="53">
        <v>0</v>
      </c>
      <c r="E366" s="53">
        <v>0</v>
      </c>
      <c r="F366" s="53">
        <v>0</v>
      </c>
      <c r="G366" s="53">
        <v>5</v>
      </c>
      <c r="H366" s="53">
        <v>0</v>
      </c>
      <c r="I366" s="53">
        <v>0</v>
      </c>
      <c r="J366" s="53">
        <v>9</v>
      </c>
      <c r="K366" s="53">
        <v>68.055555999999996</v>
      </c>
      <c r="L366" s="53">
        <v>2.98</v>
      </c>
      <c r="M366" s="53">
        <v>0</v>
      </c>
      <c r="N366" s="53">
        <v>0</v>
      </c>
      <c r="O366" s="53">
        <v>1</v>
      </c>
    </row>
    <row r="367" spans="2:15" x14ac:dyDescent="0.25">
      <c r="B367" s="53">
        <v>48</v>
      </c>
      <c r="C367" s="53">
        <v>28</v>
      </c>
      <c r="D367" s="53">
        <v>0</v>
      </c>
      <c r="E367" s="53">
        <v>0</v>
      </c>
      <c r="F367" s="53">
        <v>0</v>
      </c>
      <c r="G367" s="53">
        <v>0</v>
      </c>
      <c r="H367" s="53">
        <v>0</v>
      </c>
      <c r="I367" s="53">
        <v>0</v>
      </c>
      <c r="J367" s="53">
        <v>4</v>
      </c>
      <c r="K367" s="53">
        <v>44.444443999999997</v>
      </c>
      <c r="L367" s="53">
        <v>3.0569999999999999</v>
      </c>
      <c r="M367" s="53">
        <v>0</v>
      </c>
      <c r="N367" s="53">
        <v>0</v>
      </c>
      <c r="O367" s="53">
        <v>1</v>
      </c>
    </row>
    <row r="368" spans="2:15" x14ac:dyDescent="0.25">
      <c r="B368" s="53">
        <v>49</v>
      </c>
      <c r="C368" s="53">
        <v>30</v>
      </c>
      <c r="D368" s="53">
        <v>0</v>
      </c>
      <c r="E368" s="53">
        <v>0</v>
      </c>
      <c r="F368" s="53">
        <v>0</v>
      </c>
      <c r="G368" s="53">
        <v>5</v>
      </c>
      <c r="H368" s="53">
        <v>0</v>
      </c>
      <c r="I368" s="53">
        <v>0</v>
      </c>
      <c r="J368" s="53">
        <v>21</v>
      </c>
      <c r="K368" s="53">
        <v>69.444444000000004</v>
      </c>
      <c r="L368" s="53">
        <v>3.323</v>
      </c>
      <c r="M368" s="53">
        <v>0</v>
      </c>
      <c r="N368" s="53">
        <v>0</v>
      </c>
      <c r="O368" s="53">
        <v>1</v>
      </c>
    </row>
    <row r="369" spans="2:15" x14ac:dyDescent="0.25">
      <c r="B369" s="53">
        <v>50</v>
      </c>
      <c r="C369" s="53">
        <v>30</v>
      </c>
      <c r="D369" s="53">
        <v>0</v>
      </c>
      <c r="E369" s="53">
        <v>0</v>
      </c>
      <c r="F369" s="53">
        <v>0</v>
      </c>
      <c r="G369" s="53">
        <v>0</v>
      </c>
      <c r="H369" s="53">
        <v>0</v>
      </c>
      <c r="I369" s="53">
        <v>0</v>
      </c>
      <c r="J369" s="53">
        <v>8</v>
      </c>
      <c r="K369" s="53">
        <v>65.277777999999998</v>
      </c>
      <c r="L369" s="53">
        <v>3.3380000000000001</v>
      </c>
      <c r="M369" s="53">
        <v>0</v>
      </c>
      <c r="N369" s="53">
        <v>0</v>
      </c>
      <c r="O369" s="53">
        <v>1</v>
      </c>
    </row>
    <row r="370" spans="2:15" x14ac:dyDescent="0.25">
      <c r="B370" s="53">
        <v>51</v>
      </c>
      <c r="C370" s="53">
        <v>27</v>
      </c>
      <c r="D370" s="53">
        <v>0</v>
      </c>
      <c r="E370" s="53">
        <v>0</v>
      </c>
      <c r="F370" s="53">
        <v>0</v>
      </c>
      <c r="G370" s="53">
        <v>10</v>
      </c>
      <c r="H370" s="53">
        <v>0</v>
      </c>
      <c r="I370" s="53">
        <v>0</v>
      </c>
      <c r="J370" s="53">
        <v>24</v>
      </c>
      <c r="K370" s="53">
        <v>88.888889000000006</v>
      </c>
      <c r="L370" s="53">
        <v>3.2450000000000001</v>
      </c>
      <c r="M370" s="53">
        <v>0</v>
      </c>
      <c r="N370" s="53">
        <v>0</v>
      </c>
      <c r="O370" s="53">
        <v>1</v>
      </c>
    </row>
    <row r="371" spans="2:15" x14ac:dyDescent="0.25">
      <c r="B371" s="53">
        <v>52</v>
      </c>
      <c r="C371" s="53">
        <v>28</v>
      </c>
      <c r="D371" s="53">
        <v>0</v>
      </c>
      <c r="E371" s="53">
        <v>0</v>
      </c>
      <c r="F371" s="53">
        <v>0</v>
      </c>
      <c r="G371" s="53">
        <v>12</v>
      </c>
      <c r="H371" s="53">
        <v>0</v>
      </c>
      <c r="I371" s="53">
        <v>0</v>
      </c>
      <c r="J371" s="53">
        <v>25</v>
      </c>
      <c r="K371" s="53">
        <v>81.944444000000004</v>
      </c>
      <c r="L371" s="53">
        <v>3.339</v>
      </c>
      <c r="M371" s="53">
        <v>0</v>
      </c>
      <c r="N371" s="53">
        <v>0</v>
      </c>
      <c r="O371" s="53">
        <v>1</v>
      </c>
    </row>
    <row r="372" spans="2:15" x14ac:dyDescent="0.25">
      <c r="B372" s="53">
        <v>53</v>
      </c>
      <c r="C372" s="53">
        <v>26</v>
      </c>
      <c r="D372" s="53">
        <v>0</v>
      </c>
      <c r="E372" s="53">
        <v>0</v>
      </c>
      <c r="F372" s="53">
        <v>0</v>
      </c>
      <c r="G372" s="53">
        <v>0</v>
      </c>
      <c r="H372" s="53">
        <v>0</v>
      </c>
      <c r="I372" s="53">
        <v>0</v>
      </c>
      <c r="J372" s="53">
        <v>7</v>
      </c>
      <c r="K372" s="53">
        <v>48.611111000000001</v>
      </c>
      <c r="L372" s="53">
        <v>3.2130000000000001</v>
      </c>
      <c r="M372" s="53">
        <v>0</v>
      </c>
      <c r="N372" s="53">
        <v>0</v>
      </c>
      <c r="O372" s="53">
        <v>1</v>
      </c>
    </row>
    <row r="373" spans="2:15" x14ac:dyDescent="0.25">
      <c r="B373" s="53">
        <v>54</v>
      </c>
      <c r="C373" s="53">
        <v>25</v>
      </c>
      <c r="D373" s="53">
        <v>0</v>
      </c>
      <c r="E373" s="53">
        <v>0</v>
      </c>
      <c r="F373" s="53">
        <v>0</v>
      </c>
      <c r="G373" s="53">
        <v>20</v>
      </c>
      <c r="H373" s="53">
        <v>0</v>
      </c>
      <c r="I373" s="53">
        <v>0</v>
      </c>
      <c r="J373" s="53">
        <v>13</v>
      </c>
      <c r="K373" s="53">
        <v>88.888889000000006</v>
      </c>
      <c r="L373" s="53">
        <v>2.964</v>
      </c>
      <c r="M373" s="53">
        <v>0</v>
      </c>
      <c r="N373" s="53">
        <v>0</v>
      </c>
      <c r="O373" s="53">
        <v>1</v>
      </c>
    </row>
    <row r="374" spans="2:15" x14ac:dyDescent="0.25">
      <c r="B374" s="53">
        <v>55</v>
      </c>
      <c r="C374" s="53">
        <v>24</v>
      </c>
      <c r="D374" s="53">
        <v>0</v>
      </c>
      <c r="E374" s="53">
        <v>0</v>
      </c>
      <c r="F374" s="53">
        <v>0</v>
      </c>
      <c r="G374" s="53">
        <v>13</v>
      </c>
      <c r="H374" s="53">
        <v>0</v>
      </c>
      <c r="I374" s="53">
        <v>0</v>
      </c>
      <c r="J374" s="53">
        <v>13</v>
      </c>
      <c r="K374" s="53">
        <v>80.555555999999996</v>
      </c>
      <c r="L374" s="53">
        <v>2.7930000000000001</v>
      </c>
      <c r="M374" s="53">
        <v>0</v>
      </c>
      <c r="N374" s="53">
        <v>0</v>
      </c>
      <c r="O374" s="53">
        <v>1</v>
      </c>
    </row>
    <row r="375" spans="2:15" x14ac:dyDescent="0.25">
      <c r="B375" s="53">
        <v>56</v>
      </c>
      <c r="C375" s="53">
        <v>24</v>
      </c>
      <c r="D375" s="53">
        <v>0</v>
      </c>
      <c r="E375" s="53">
        <v>0</v>
      </c>
      <c r="F375" s="53">
        <v>0</v>
      </c>
      <c r="G375" s="53">
        <v>0</v>
      </c>
      <c r="H375" s="53">
        <v>0</v>
      </c>
      <c r="I375" s="53">
        <v>0</v>
      </c>
      <c r="J375" s="53">
        <v>11</v>
      </c>
      <c r="K375" s="53">
        <v>50</v>
      </c>
      <c r="L375" s="53">
        <v>2.964</v>
      </c>
      <c r="M375" s="53">
        <v>0</v>
      </c>
      <c r="N375" s="53">
        <v>0</v>
      </c>
      <c r="O375" s="53">
        <v>1</v>
      </c>
    </row>
    <row r="376" spans="2:15" x14ac:dyDescent="0.25">
      <c r="B376" s="53">
        <v>57</v>
      </c>
      <c r="C376" s="53">
        <v>27</v>
      </c>
      <c r="D376" s="53">
        <v>0</v>
      </c>
      <c r="E376" s="53">
        <v>0</v>
      </c>
      <c r="F376" s="53">
        <v>0</v>
      </c>
      <c r="G376" s="53">
        <v>0</v>
      </c>
      <c r="H376" s="53">
        <v>0</v>
      </c>
      <c r="I376" s="53">
        <v>0</v>
      </c>
      <c r="J376" s="53">
        <v>8</v>
      </c>
      <c r="K376" s="53">
        <v>20.833333</v>
      </c>
      <c r="L376" s="53">
        <v>3.0110000000000001</v>
      </c>
      <c r="M376" s="53">
        <v>0</v>
      </c>
      <c r="N376" s="53">
        <v>0</v>
      </c>
      <c r="O376" s="53">
        <v>1</v>
      </c>
    </row>
    <row r="377" spans="2:15" x14ac:dyDescent="0.25">
      <c r="B377" s="53">
        <v>58</v>
      </c>
      <c r="C377" s="53">
        <v>29</v>
      </c>
      <c r="D377" s="53">
        <v>0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11</v>
      </c>
      <c r="K377" s="53">
        <v>63.888888999999999</v>
      </c>
      <c r="L377" s="53">
        <v>3.2909999999999999</v>
      </c>
      <c r="M377" s="53">
        <v>0</v>
      </c>
      <c r="N377" s="53">
        <v>0</v>
      </c>
      <c r="O377" s="53">
        <v>1</v>
      </c>
    </row>
    <row r="378" spans="2:15" x14ac:dyDescent="0.25">
      <c r="B378" s="53">
        <v>59</v>
      </c>
      <c r="C378" s="53">
        <v>33</v>
      </c>
      <c r="D378" s="53">
        <v>0</v>
      </c>
      <c r="E378" s="53">
        <v>0</v>
      </c>
      <c r="F378" s="53">
        <v>0</v>
      </c>
      <c r="G378" s="53">
        <v>18</v>
      </c>
      <c r="H378" s="53">
        <v>0</v>
      </c>
      <c r="I378" s="53">
        <v>0</v>
      </c>
      <c r="J378" s="53">
        <v>13</v>
      </c>
      <c r="K378" s="53">
        <v>70.833332999999996</v>
      </c>
      <c r="L378" s="53">
        <v>3.5880000000000001</v>
      </c>
      <c r="M378" s="53">
        <v>0</v>
      </c>
      <c r="N378" s="53">
        <v>0</v>
      </c>
      <c r="O378" s="53">
        <v>1</v>
      </c>
    </row>
    <row r="379" spans="2:15" x14ac:dyDescent="0.25">
      <c r="B379" s="53">
        <v>60</v>
      </c>
      <c r="C379" s="53">
        <v>29</v>
      </c>
      <c r="D379" s="53">
        <v>0</v>
      </c>
      <c r="E379" s="53">
        <v>0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18.055555999999999</v>
      </c>
      <c r="L379" s="53">
        <v>3.6040000000000001</v>
      </c>
      <c r="M379" s="53">
        <v>0</v>
      </c>
      <c r="N379" s="53">
        <v>0</v>
      </c>
      <c r="O379" s="53">
        <v>1</v>
      </c>
    </row>
    <row r="380" spans="2:15" x14ac:dyDescent="0.25">
      <c r="B380" s="53">
        <v>61</v>
      </c>
      <c r="C380" s="53">
        <v>31</v>
      </c>
      <c r="D380" s="53">
        <v>0</v>
      </c>
      <c r="E380" s="53">
        <v>0</v>
      </c>
      <c r="F380" s="53">
        <v>0</v>
      </c>
      <c r="G380" s="53">
        <v>4</v>
      </c>
      <c r="H380" s="53">
        <v>0</v>
      </c>
      <c r="I380" s="53">
        <v>0</v>
      </c>
      <c r="J380" s="53">
        <v>13</v>
      </c>
      <c r="K380" s="53">
        <v>76.388889000000006</v>
      </c>
      <c r="L380" s="53">
        <v>3.4940000000000002</v>
      </c>
      <c r="M380" s="53">
        <v>0</v>
      </c>
      <c r="N380" s="53">
        <v>0</v>
      </c>
      <c r="O380" s="53">
        <v>1</v>
      </c>
    </row>
    <row r="381" spans="2:15" x14ac:dyDescent="0.25">
      <c r="B381" s="53">
        <v>62</v>
      </c>
      <c r="C381" s="53">
        <v>29</v>
      </c>
      <c r="D381" s="53">
        <v>0</v>
      </c>
      <c r="E381" s="53">
        <v>0</v>
      </c>
      <c r="F381" s="53">
        <v>0</v>
      </c>
      <c r="G381" s="53">
        <v>22</v>
      </c>
      <c r="H381" s="53">
        <v>0</v>
      </c>
      <c r="I381" s="53">
        <v>0</v>
      </c>
      <c r="J381" s="53">
        <v>16</v>
      </c>
      <c r="K381" s="53">
        <v>86.111110999999994</v>
      </c>
      <c r="L381" s="53">
        <v>3.2919999999999998</v>
      </c>
      <c r="M381" s="53">
        <v>0</v>
      </c>
      <c r="N381" s="53">
        <v>0</v>
      </c>
      <c r="O381" s="53">
        <v>1</v>
      </c>
    </row>
    <row r="382" spans="2:15" x14ac:dyDescent="0.25">
      <c r="B382" s="53">
        <v>63</v>
      </c>
      <c r="C382" s="53">
        <v>27</v>
      </c>
      <c r="D382" s="53">
        <v>0</v>
      </c>
      <c r="E382" s="53">
        <v>0</v>
      </c>
      <c r="F382" s="53">
        <v>0</v>
      </c>
      <c r="G382" s="53">
        <v>2</v>
      </c>
      <c r="H382" s="53">
        <v>0</v>
      </c>
      <c r="I382" s="53">
        <v>0</v>
      </c>
      <c r="J382" s="53">
        <v>9</v>
      </c>
      <c r="K382" s="53">
        <v>63.888888999999999</v>
      </c>
      <c r="L382" s="53">
        <v>3.2919999999999998</v>
      </c>
      <c r="M382" s="53">
        <v>0</v>
      </c>
      <c r="N382" s="53">
        <v>0</v>
      </c>
      <c r="O382" s="53">
        <v>1</v>
      </c>
    </row>
    <row r="383" spans="2:15" x14ac:dyDescent="0.25">
      <c r="B383" s="53">
        <v>64</v>
      </c>
      <c r="C383" s="53">
        <v>23</v>
      </c>
      <c r="D383" s="53">
        <v>0</v>
      </c>
      <c r="E383" s="53">
        <v>0</v>
      </c>
      <c r="F383" s="53">
        <v>0</v>
      </c>
      <c r="G383" s="53">
        <v>0</v>
      </c>
      <c r="H383" s="53">
        <v>0</v>
      </c>
      <c r="I383" s="53">
        <v>0</v>
      </c>
      <c r="J383" s="53">
        <v>10</v>
      </c>
      <c r="K383" s="53">
        <v>80.555555999999996</v>
      </c>
      <c r="L383" s="53">
        <v>2.839</v>
      </c>
      <c r="M383" s="53">
        <v>0</v>
      </c>
      <c r="N383" s="53">
        <v>0</v>
      </c>
      <c r="O383" s="53">
        <v>1</v>
      </c>
    </row>
    <row r="384" spans="2:15" x14ac:dyDescent="0.25">
      <c r="B384" s="53">
        <v>65</v>
      </c>
      <c r="C384" s="53">
        <v>21</v>
      </c>
      <c r="D384" s="53">
        <v>0</v>
      </c>
      <c r="E384" s="53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15</v>
      </c>
      <c r="K384" s="53">
        <v>62.5</v>
      </c>
      <c r="L384" s="53">
        <v>2.7610000000000001</v>
      </c>
      <c r="M384" s="53">
        <v>0</v>
      </c>
      <c r="N384" s="53">
        <v>0</v>
      </c>
      <c r="O384" s="53">
        <v>1</v>
      </c>
    </row>
    <row r="385" spans="2:15" x14ac:dyDescent="0.25">
      <c r="B385" s="53">
        <v>66</v>
      </c>
      <c r="C385" s="53">
        <v>18</v>
      </c>
      <c r="D385" s="53">
        <v>0</v>
      </c>
      <c r="E385" s="53">
        <v>0</v>
      </c>
      <c r="F385" s="53">
        <v>0</v>
      </c>
      <c r="G385" s="53">
        <v>25</v>
      </c>
      <c r="H385" s="53">
        <v>0</v>
      </c>
      <c r="I385" s="53">
        <v>0</v>
      </c>
      <c r="J385" s="53">
        <v>5</v>
      </c>
      <c r="K385" s="53">
        <v>70.833332999999996</v>
      </c>
      <c r="L385" s="53">
        <v>2.246</v>
      </c>
      <c r="M385" s="53">
        <v>0</v>
      </c>
      <c r="N385" s="53">
        <v>0</v>
      </c>
      <c r="O385" s="53">
        <v>1</v>
      </c>
    </row>
    <row r="386" spans="2:15" x14ac:dyDescent="0.25">
      <c r="B386" s="53">
        <v>67</v>
      </c>
      <c r="C386" s="53">
        <v>15</v>
      </c>
      <c r="D386" s="53">
        <v>0</v>
      </c>
      <c r="E386" s="53">
        <v>0</v>
      </c>
      <c r="F386" s="53">
        <v>0</v>
      </c>
      <c r="G386" s="53">
        <v>3</v>
      </c>
      <c r="H386" s="53">
        <v>0</v>
      </c>
      <c r="I386" s="53">
        <v>0</v>
      </c>
      <c r="J386" s="53">
        <v>24</v>
      </c>
      <c r="K386" s="53">
        <v>84.722222000000002</v>
      </c>
      <c r="L386" s="53">
        <v>1.982</v>
      </c>
      <c r="M386" s="53">
        <v>0</v>
      </c>
      <c r="N386" s="53">
        <v>0</v>
      </c>
      <c r="O386" s="53">
        <v>1</v>
      </c>
    </row>
    <row r="387" spans="2:15" x14ac:dyDescent="0.25">
      <c r="B387" s="53">
        <v>68</v>
      </c>
      <c r="C387" s="53">
        <v>9</v>
      </c>
      <c r="D387" s="53">
        <v>0</v>
      </c>
      <c r="E387" s="53">
        <v>0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9.7222220000000004</v>
      </c>
      <c r="L387" s="53">
        <v>1.341</v>
      </c>
      <c r="M387" s="53">
        <v>0</v>
      </c>
      <c r="N387" s="53">
        <v>0</v>
      </c>
      <c r="O387" s="53">
        <v>0</v>
      </c>
    </row>
    <row r="388" spans="2:15" x14ac:dyDescent="0.25">
      <c r="B388" s="53">
        <v>69</v>
      </c>
      <c r="C388" s="53">
        <v>9</v>
      </c>
      <c r="D388" s="53">
        <v>0</v>
      </c>
      <c r="E388" s="53">
        <v>0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44.444443999999997</v>
      </c>
      <c r="L388" s="53">
        <v>1.2789999999999999</v>
      </c>
      <c r="M388" s="53">
        <v>0</v>
      </c>
      <c r="N388" s="53">
        <v>0</v>
      </c>
      <c r="O388" s="53">
        <v>1</v>
      </c>
    </row>
    <row r="389" spans="2:15" x14ac:dyDescent="0.25">
      <c r="B389" s="53">
        <v>70</v>
      </c>
      <c r="C389" s="53">
        <v>12</v>
      </c>
      <c r="D389" s="53">
        <v>0</v>
      </c>
      <c r="E389" s="53">
        <v>0</v>
      </c>
      <c r="F389" s="53">
        <v>0</v>
      </c>
      <c r="G389" s="53">
        <v>0</v>
      </c>
      <c r="H389" s="53">
        <v>0</v>
      </c>
      <c r="I389" s="53">
        <v>0</v>
      </c>
      <c r="J389" s="53">
        <v>5</v>
      </c>
      <c r="K389" s="53">
        <v>16.666667</v>
      </c>
      <c r="L389" s="53">
        <v>1.6379999999999999</v>
      </c>
      <c r="M389" s="53">
        <v>0</v>
      </c>
      <c r="N389" s="53">
        <v>0</v>
      </c>
      <c r="O389" s="53">
        <v>1</v>
      </c>
    </row>
    <row r="390" spans="2:15" x14ac:dyDescent="0.25">
      <c r="B390" s="53">
        <v>71</v>
      </c>
      <c r="C390" s="53">
        <v>10</v>
      </c>
      <c r="D390" s="53">
        <v>0</v>
      </c>
      <c r="E390" s="53">
        <v>0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12.5</v>
      </c>
      <c r="L390" s="53">
        <v>1.4510000000000001</v>
      </c>
      <c r="M390" s="53">
        <v>0</v>
      </c>
      <c r="N390" s="53">
        <v>0</v>
      </c>
      <c r="O390" s="53">
        <v>1</v>
      </c>
    </row>
    <row r="391" spans="2:15" x14ac:dyDescent="0.25">
      <c r="B391" s="53">
        <v>72</v>
      </c>
      <c r="C391" s="53">
        <v>14</v>
      </c>
      <c r="D391" s="53">
        <v>0</v>
      </c>
      <c r="E391" s="53">
        <v>0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4.1666670000000003</v>
      </c>
      <c r="L391" s="53">
        <v>1.7010000000000001</v>
      </c>
      <c r="M391" s="53">
        <v>0</v>
      </c>
      <c r="N391" s="53">
        <v>0</v>
      </c>
      <c r="O391" s="53">
        <v>1</v>
      </c>
    </row>
    <row r="392" spans="2:15" x14ac:dyDescent="0.25">
      <c r="B392" s="53">
        <v>73</v>
      </c>
      <c r="C392" s="53">
        <v>17</v>
      </c>
      <c r="D392" s="53">
        <v>0</v>
      </c>
      <c r="E392" s="53">
        <v>0</v>
      </c>
      <c r="F392" s="53">
        <v>0</v>
      </c>
      <c r="G392" s="53">
        <v>0</v>
      </c>
      <c r="H392" s="53">
        <v>0</v>
      </c>
      <c r="I392" s="53">
        <v>0</v>
      </c>
      <c r="J392" s="53">
        <v>3</v>
      </c>
      <c r="K392" s="53">
        <v>37.5</v>
      </c>
      <c r="L392" s="53">
        <v>1.9339999999999999</v>
      </c>
      <c r="M392" s="53">
        <v>0</v>
      </c>
      <c r="N392" s="53">
        <v>0</v>
      </c>
      <c r="O392" s="53">
        <v>1</v>
      </c>
    </row>
    <row r="393" spans="2:15" x14ac:dyDescent="0.25">
      <c r="B393" s="53">
        <v>74</v>
      </c>
      <c r="C393" s="53">
        <v>19</v>
      </c>
      <c r="D393" s="53">
        <v>0</v>
      </c>
      <c r="E393" s="53">
        <v>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2.0750000000000002</v>
      </c>
      <c r="M393" s="53">
        <v>0</v>
      </c>
      <c r="N393" s="53">
        <v>0</v>
      </c>
      <c r="O393" s="53">
        <v>1</v>
      </c>
    </row>
    <row r="394" spans="2:15" x14ac:dyDescent="0.25">
      <c r="B394" s="53">
        <v>75</v>
      </c>
      <c r="C394" s="53">
        <v>25</v>
      </c>
      <c r="D394" s="53">
        <v>0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2.7777780000000001</v>
      </c>
      <c r="L394" s="53">
        <v>2.6989999999999998</v>
      </c>
      <c r="M394" s="53">
        <v>0</v>
      </c>
      <c r="N394" s="53">
        <v>0</v>
      </c>
      <c r="O394" s="53">
        <v>1</v>
      </c>
    </row>
    <row r="395" spans="2:15" x14ac:dyDescent="0.25">
      <c r="B395" s="53">
        <v>76</v>
      </c>
      <c r="C395" s="53">
        <v>29</v>
      </c>
      <c r="D395" s="53">
        <v>0</v>
      </c>
      <c r="E395" s="53">
        <v>0</v>
      </c>
      <c r="F395" s="53">
        <v>0</v>
      </c>
      <c r="G395" s="53">
        <v>5</v>
      </c>
      <c r="H395" s="53">
        <v>0</v>
      </c>
      <c r="I395" s="53">
        <v>0</v>
      </c>
      <c r="J395" s="53">
        <v>11</v>
      </c>
      <c r="K395" s="53">
        <v>80.555555999999996</v>
      </c>
      <c r="L395" s="53">
        <v>3.1349999999999998</v>
      </c>
      <c r="M395" s="53">
        <v>0</v>
      </c>
      <c r="N395" s="53">
        <v>0</v>
      </c>
      <c r="O395" s="53">
        <v>1</v>
      </c>
    </row>
    <row r="396" spans="2:15" x14ac:dyDescent="0.25">
      <c r="B396" s="53">
        <v>77</v>
      </c>
      <c r="C396" s="53">
        <v>30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12</v>
      </c>
      <c r="K396" s="53">
        <v>38.888888999999999</v>
      </c>
      <c r="L396" s="53">
        <v>3.2919999999999998</v>
      </c>
      <c r="M396" s="53">
        <v>0</v>
      </c>
      <c r="N396" s="53">
        <v>0</v>
      </c>
      <c r="O396" s="53">
        <v>1</v>
      </c>
    </row>
    <row r="397" spans="2:15" x14ac:dyDescent="0.25">
      <c r="B397" s="53">
        <v>78</v>
      </c>
      <c r="C397" s="53">
        <v>28</v>
      </c>
      <c r="D397" s="53">
        <v>0</v>
      </c>
      <c r="E397" s="53">
        <v>0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43.055556000000003</v>
      </c>
      <c r="L397" s="53">
        <v>3.2919999999999998</v>
      </c>
      <c r="M397" s="53">
        <v>0</v>
      </c>
      <c r="N397" s="53">
        <v>0</v>
      </c>
      <c r="O397" s="53">
        <v>1</v>
      </c>
    </row>
    <row r="398" spans="2:15" x14ac:dyDescent="0.25">
      <c r="B398" s="53">
        <v>79</v>
      </c>
      <c r="C398" s="53">
        <v>31</v>
      </c>
      <c r="D398" s="53">
        <v>0</v>
      </c>
      <c r="E398" s="53">
        <v>0</v>
      </c>
      <c r="F398" s="53">
        <v>0</v>
      </c>
      <c r="G398" s="53">
        <v>0</v>
      </c>
      <c r="H398" s="53">
        <v>0</v>
      </c>
      <c r="I398" s="53">
        <v>0</v>
      </c>
      <c r="J398" s="53">
        <v>17</v>
      </c>
      <c r="K398" s="53">
        <v>61.111111000000001</v>
      </c>
      <c r="L398" s="53">
        <v>3.4630000000000001</v>
      </c>
      <c r="M398" s="53">
        <v>0</v>
      </c>
      <c r="N398" s="53">
        <v>0</v>
      </c>
      <c r="O398" s="53">
        <v>1</v>
      </c>
    </row>
    <row r="399" spans="2:15" x14ac:dyDescent="0.25">
      <c r="B399" s="53">
        <v>80</v>
      </c>
      <c r="C399" s="53">
        <v>30</v>
      </c>
      <c r="D399" s="53">
        <v>0</v>
      </c>
      <c r="E399" s="53">
        <v>0</v>
      </c>
      <c r="F399" s="53">
        <v>0</v>
      </c>
      <c r="G399" s="53">
        <v>7</v>
      </c>
      <c r="H399" s="53">
        <v>0</v>
      </c>
      <c r="I399" s="53">
        <v>0</v>
      </c>
      <c r="J399" s="53">
        <v>15</v>
      </c>
      <c r="K399" s="53">
        <v>69.444444000000004</v>
      </c>
      <c r="L399" s="53">
        <v>3.2909999999999999</v>
      </c>
      <c r="M399" s="53">
        <v>0</v>
      </c>
      <c r="N399" s="53">
        <v>0</v>
      </c>
      <c r="O399" s="53">
        <v>1</v>
      </c>
    </row>
    <row r="400" spans="2:15" x14ac:dyDescent="0.25">
      <c r="B400" s="53">
        <v>81</v>
      </c>
      <c r="C400" s="53">
        <v>27</v>
      </c>
      <c r="D400" s="53">
        <v>0</v>
      </c>
      <c r="E400" s="53">
        <v>0</v>
      </c>
      <c r="F400" s="53">
        <v>0</v>
      </c>
      <c r="G400" s="53">
        <v>24</v>
      </c>
      <c r="H400" s="53">
        <v>0</v>
      </c>
      <c r="I400" s="53">
        <v>0</v>
      </c>
      <c r="J400" s="53">
        <v>18</v>
      </c>
      <c r="K400" s="53">
        <v>97.222222000000002</v>
      </c>
      <c r="L400" s="53">
        <v>3.2610000000000001</v>
      </c>
      <c r="M400" s="53">
        <v>0</v>
      </c>
      <c r="N400" s="53">
        <v>0</v>
      </c>
      <c r="O400" s="53">
        <v>1</v>
      </c>
    </row>
    <row r="401" spans="2:15" x14ac:dyDescent="0.25">
      <c r="B401" s="53">
        <v>82</v>
      </c>
      <c r="C401" s="53">
        <v>27</v>
      </c>
      <c r="D401" s="53">
        <v>0</v>
      </c>
      <c r="E401" s="53">
        <v>0</v>
      </c>
      <c r="F401" s="53">
        <v>0</v>
      </c>
      <c r="G401" s="53">
        <v>13</v>
      </c>
      <c r="H401" s="53">
        <v>0</v>
      </c>
      <c r="I401" s="53">
        <v>0</v>
      </c>
      <c r="J401" s="53">
        <v>6</v>
      </c>
      <c r="K401" s="53">
        <v>66.666667000000004</v>
      </c>
      <c r="L401" s="53">
        <v>3.1669999999999998</v>
      </c>
      <c r="M401" s="53">
        <v>0</v>
      </c>
      <c r="N401" s="53">
        <v>0</v>
      </c>
      <c r="O401" s="53">
        <v>1</v>
      </c>
    </row>
    <row r="402" spans="2:15" x14ac:dyDescent="0.25">
      <c r="B402" s="53">
        <v>83</v>
      </c>
      <c r="C402" s="53">
        <v>29</v>
      </c>
      <c r="D402" s="53">
        <v>0</v>
      </c>
      <c r="E402" s="53">
        <v>0</v>
      </c>
      <c r="F402" s="53">
        <v>0</v>
      </c>
      <c r="G402" s="53">
        <v>10</v>
      </c>
      <c r="H402" s="53">
        <v>0</v>
      </c>
      <c r="I402" s="53">
        <v>0</v>
      </c>
      <c r="J402" s="53">
        <v>12</v>
      </c>
      <c r="K402" s="53">
        <v>75</v>
      </c>
      <c r="L402" s="53">
        <v>3.26</v>
      </c>
      <c r="M402" s="53">
        <v>0</v>
      </c>
      <c r="N402" s="53">
        <v>0</v>
      </c>
      <c r="O402" s="53">
        <v>1</v>
      </c>
    </row>
    <row r="403" spans="2:15" x14ac:dyDescent="0.25">
      <c r="B403" s="53">
        <v>84</v>
      </c>
      <c r="C403" s="53">
        <v>24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18.055555999999999</v>
      </c>
      <c r="L403" s="53">
        <v>2.948</v>
      </c>
      <c r="M403" s="53">
        <v>0</v>
      </c>
      <c r="N403" s="53">
        <v>0</v>
      </c>
      <c r="O403" s="53">
        <v>1</v>
      </c>
    </row>
    <row r="404" spans="2:15" x14ac:dyDescent="0.25">
      <c r="B404" s="53">
        <v>85</v>
      </c>
      <c r="C404" s="53">
        <v>23</v>
      </c>
      <c r="D404" s="53">
        <v>0</v>
      </c>
      <c r="E404" s="53">
        <v>0</v>
      </c>
      <c r="F404" s="53">
        <v>0</v>
      </c>
      <c r="G404" s="53">
        <v>6</v>
      </c>
      <c r="H404" s="53">
        <v>0</v>
      </c>
      <c r="I404" s="53">
        <v>0</v>
      </c>
      <c r="J404" s="53">
        <v>12</v>
      </c>
      <c r="K404" s="53">
        <v>75</v>
      </c>
      <c r="L404" s="53">
        <v>2.746</v>
      </c>
      <c r="M404" s="53">
        <v>0</v>
      </c>
      <c r="N404" s="53">
        <v>0</v>
      </c>
      <c r="O404" s="53">
        <v>1</v>
      </c>
    </row>
    <row r="405" spans="2:15" x14ac:dyDescent="0.25">
      <c r="B405" s="53">
        <v>86</v>
      </c>
      <c r="C405" s="53">
        <v>24</v>
      </c>
      <c r="D405" s="53">
        <v>0</v>
      </c>
      <c r="E405" s="53">
        <v>0</v>
      </c>
      <c r="F405" s="53">
        <v>0</v>
      </c>
      <c r="G405" s="53">
        <v>9</v>
      </c>
      <c r="H405" s="53">
        <v>0</v>
      </c>
      <c r="I405" s="53">
        <v>0</v>
      </c>
      <c r="J405" s="53">
        <v>27</v>
      </c>
      <c r="K405" s="53">
        <v>86.111110999999994</v>
      </c>
      <c r="L405" s="53">
        <v>2.8860000000000001</v>
      </c>
      <c r="M405" s="53">
        <v>0</v>
      </c>
      <c r="N405" s="53">
        <v>0</v>
      </c>
      <c r="O405" s="53">
        <v>1</v>
      </c>
    </row>
    <row r="406" spans="2:15" x14ac:dyDescent="0.25">
      <c r="B406" s="53">
        <v>87</v>
      </c>
      <c r="C406" s="53">
        <v>20</v>
      </c>
      <c r="D406" s="53">
        <v>0</v>
      </c>
      <c r="E406" s="53">
        <v>0</v>
      </c>
      <c r="F406" s="53">
        <v>0</v>
      </c>
      <c r="G406" s="53">
        <v>7</v>
      </c>
      <c r="H406" s="53">
        <v>0</v>
      </c>
      <c r="I406" s="53">
        <v>0</v>
      </c>
      <c r="J406" s="53">
        <v>0</v>
      </c>
      <c r="K406" s="53">
        <v>20.833333</v>
      </c>
      <c r="L406" s="53">
        <v>2.403</v>
      </c>
      <c r="M406" s="53">
        <v>0</v>
      </c>
      <c r="N406" s="53">
        <v>0</v>
      </c>
      <c r="O406" s="53">
        <v>1</v>
      </c>
    </row>
    <row r="407" spans="2:15" x14ac:dyDescent="0.25">
      <c r="B407" s="53">
        <v>88</v>
      </c>
      <c r="C407" s="53">
        <v>25</v>
      </c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1</v>
      </c>
      <c r="K407" s="53">
        <v>36.111111000000001</v>
      </c>
      <c r="L407" s="53">
        <v>2.964</v>
      </c>
      <c r="M407" s="53">
        <v>0</v>
      </c>
      <c r="N407" s="53">
        <v>0</v>
      </c>
      <c r="O407" s="53">
        <v>1</v>
      </c>
    </row>
    <row r="408" spans="2:15" x14ac:dyDescent="0.25">
      <c r="B408" s="53">
        <v>89</v>
      </c>
      <c r="C408" s="53">
        <v>27</v>
      </c>
      <c r="D408" s="53">
        <v>0</v>
      </c>
      <c r="E408" s="53">
        <v>0</v>
      </c>
      <c r="F408" s="53">
        <v>0</v>
      </c>
      <c r="G408" s="53">
        <v>19</v>
      </c>
      <c r="H408" s="53">
        <v>0</v>
      </c>
      <c r="I408" s="53">
        <v>0</v>
      </c>
      <c r="J408" s="53">
        <v>14</v>
      </c>
      <c r="K408" s="53">
        <v>88.888889000000006</v>
      </c>
      <c r="L408" s="53">
        <v>3.0880000000000001</v>
      </c>
      <c r="M408" s="53">
        <v>0</v>
      </c>
      <c r="N408" s="53">
        <v>0</v>
      </c>
      <c r="O408" s="53">
        <v>1</v>
      </c>
    </row>
    <row r="409" spans="2:15" x14ac:dyDescent="0.25">
      <c r="B409" s="53">
        <v>90</v>
      </c>
      <c r="C409" s="53">
        <v>24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45.833333000000003</v>
      </c>
      <c r="L409" s="53">
        <v>2.8239999999999998</v>
      </c>
      <c r="M409" s="53">
        <v>0</v>
      </c>
      <c r="N409" s="53">
        <v>0</v>
      </c>
      <c r="O409" s="53">
        <v>1</v>
      </c>
    </row>
    <row r="410" spans="2:15" x14ac:dyDescent="0.25">
      <c r="B410" s="53">
        <v>91</v>
      </c>
      <c r="C410" s="53">
        <v>27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1.388889</v>
      </c>
      <c r="L410" s="53">
        <v>3.0419999999999998</v>
      </c>
      <c r="M410" s="53">
        <v>0</v>
      </c>
      <c r="N410" s="53">
        <v>0</v>
      </c>
      <c r="O410" s="53">
        <v>1</v>
      </c>
    </row>
    <row r="411" spans="2:15" x14ac:dyDescent="0.25">
      <c r="B411" s="53">
        <v>92</v>
      </c>
      <c r="C411" s="53">
        <v>31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8</v>
      </c>
      <c r="K411" s="53">
        <v>61.111111000000001</v>
      </c>
      <c r="L411" s="53">
        <v>3.1819999999999999</v>
      </c>
      <c r="M411" s="53">
        <v>0</v>
      </c>
      <c r="N411" s="53">
        <v>0</v>
      </c>
      <c r="O411" s="53">
        <v>1</v>
      </c>
    </row>
    <row r="412" spans="2:15" x14ac:dyDescent="0.25">
      <c r="B412" s="53">
        <v>93</v>
      </c>
      <c r="C412" s="53">
        <v>28</v>
      </c>
      <c r="D412" s="53">
        <v>0</v>
      </c>
      <c r="E412" s="53">
        <v>0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27.777778000000001</v>
      </c>
      <c r="L412" s="53">
        <v>3.2759999999999998</v>
      </c>
      <c r="M412" s="53">
        <v>0</v>
      </c>
      <c r="N412" s="53">
        <v>0</v>
      </c>
      <c r="O412" s="53">
        <v>1</v>
      </c>
    </row>
    <row r="413" spans="2:15" x14ac:dyDescent="0.25">
      <c r="B413" s="53">
        <v>94</v>
      </c>
      <c r="C413" s="53">
        <v>31</v>
      </c>
      <c r="D413" s="53">
        <v>0</v>
      </c>
      <c r="E413" s="53">
        <v>0</v>
      </c>
      <c r="F413" s="53">
        <v>0</v>
      </c>
      <c r="G413" s="53">
        <v>4</v>
      </c>
      <c r="H413" s="53">
        <v>0</v>
      </c>
      <c r="I413" s="53">
        <v>0</v>
      </c>
      <c r="J413" s="53">
        <v>22</v>
      </c>
      <c r="K413" s="53">
        <v>88.888889000000006</v>
      </c>
      <c r="L413" s="53">
        <v>3.5569999999999999</v>
      </c>
      <c r="M413" s="53">
        <v>0</v>
      </c>
      <c r="N413" s="53">
        <v>0</v>
      </c>
      <c r="O413" s="53">
        <v>1</v>
      </c>
    </row>
    <row r="414" spans="2:15" x14ac:dyDescent="0.25">
      <c r="B414" s="53">
        <v>95</v>
      </c>
      <c r="C414" s="53">
        <v>27</v>
      </c>
      <c r="D414" s="53">
        <v>0</v>
      </c>
      <c r="E414" s="53">
        <v>0</v>
      </c>
      <c r="F414" s="53">
        <v>0</v>
      </c>
      <c r="G414" s="53">
        <v>27</v>
      </c>
      <c r="H414" s="53">
        <v>0</v>
      </c>
      <c r="I414" s="53">
        <v>0</v>
      </c>
      <c r="J414" s="53">
        <v>16</v>
      </c>
      <c r="K414" s="53">
        <v>93.055555999999996</v>
      </c>
      <c r="L414" s="53">
        <v>3.1669999999999998</v>
      </c>
      <c r="M414" s="53">
        <v>0</v>
      </c>
      <c r="N414" s="53">
        <v>0</v>
      </c>
      <c r="O414" s="53">
        <v>1</v>
      </c>
    </row>
    <row r="415" spans="2:15" x14ac:dyDescent="0.25">
      <c r="B415" s="53">
        <v>96</v>
      </c>
      <c r="C415" s="53">
        <v>27</v>
      </c>
      <c r="D415" s="53">
        <v>0</v>
      </c>
      <c r="E415" s="53">
        <v>0</v>
      </c>
      <c r="F415" s="53">
        <v>0</v>
      </c>
      <c r="G415" s="53">
        <v>5</v>
      </c>
      <c r="H415" s="53">
        <v>0</v>
      </c>
      <c r="I415" s="53">
        <v>0</v>
      </c>
      <c r="J415" s="53">
        <v>6</v>
      </c>
      <c r="K415" s="53">
        <v>59.722222000000002</v>
      </c>
      <c r="L415" s="53">
        <v>3.073</v>
      </c>
      <c r="M415" s="53">
        <v>0</v>
      </c>
      <c r="N415" s="53">
        <v>0</v>
      </c>
      <c r="O415" s="53">
        <v>1</v>
      </c>
    </row>
    <row r="416" spans="2:15" x14ac:dyDescent="0.25">
      <c r="B416" s="53">
        <v>97</v>
      </c>
      <c r="C416" s="53">
        <v>25</v>
      </c>
      <c r="D416" s="53">
        <v>0</v>
      </c>
      <c r="E416" s="53">
        <v>0</v>
      </c>
      <c r="F416" s="53">
        <v>0</v>
      </c>
      <c r="G416" s="53">
        <v>12</v>
      </c>
      <c r="H416" s="53">
        <v>0</v>
      </c>
      <c r="I416" s="53">
        <v>0</v>
      </c>
      <c r="J416" s="53">
        <v>14</v>
      </c>
      <c r="K416" s="53">
        <v>84.722222000000002</v>
      </c>
      <c r="L416" s="53">
        <v>3.0739999999999998</v>
      </c>
      <c r="M416" s="53">
        <v>0</v>
      </c>
      <c r="N416" s="53">
        <v>0</v>
      </c>
      <c r="O416" s="53">
        <v>1</v>
      </c>
    </row>
    <row r="417" spans="2:15" x14ac:dyDescent="0.25">
      <c r="B417" s="53">
        <v>98</v>
      </c>
      <c r="C417" s="53">
        <v>19</v>
      </c>
      <c r="D417" s="53">
        <v>0</v>
      </c>
      <c r="E417" s="53">
        <v>0</v>
      </c>
      <c r="F417" s="53">
        <v>0</v>
      </c>
      <c r="G417" s="53">
        <v>7</v>
      </c>
      <c r="H417" s="53">
        <v>0</v>
      </c>
      <c r="I417" s="53">
        <v>0</v>
      </c>
      <c r="J417" s="53">
        <v>7</v>
      </c>
      <c r="K417" s="53">
        <v>63.888888999999999</v>
      </c>
      <c r="L417" s="53">
        <v>2.262</v>
      </c>
      <c r="M417" s="53">
        <v>0</v>
      </c>
      <c r="N417" s="53">
        <v>0</v>
      </c>
      <c r="O417" s="53">
        <v>1</v>
      </c>
    </row>
    <row r="418" spans="2:15" x14ac:dyDescent="0.25">
      <c r="B418" s="53">
        <v>99</v>
      </c>
      <c r="C418" s="53">
        <v>15</v>
      </c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3">
        <v>0</v>
      </c>
      <c r="J418" s="53">
        <v>0</v>
      </c>
      <c r="K418" s="53">
        <v>30.555555999999999</v>
      </c>
      <c r="L418" s="53">
        <v>1.8720000000000001</v>
      </c>
      <c r="M418" s="53">
        <v>0</v>
      </c>
      <c r="N418" s="53">
        <v>0</v>
      </c>
      <c r="O418" s="53">
        <v>1</v>
      </c>
    </row>
    <row r="419" spans="2:15" x14ac:dyDescent="0.25">
      <c r="B419" s="53">
        <v>100</v>
      </c>
      <c r="C419" s="53">
        <v>16</v>
      </c>
      <c r="D419" s="53">
        <v>0</v>
      </c>
      <c r="E419" s="53">
        <v>0</v>
      </c>
      <c r="F419" s="53">
        <v>0</v>
      </c>
      <c r="G419" s="53">
        <v>0</v>
      </c>
      <c r="H419" s="53">
        <v>0</v>
      </c>
      <c r="I419" s="53">
        <v>0</v>
      </c>
      <c r="J419" s="53">
        <v>3</v>
      </c>
      <c r="K419" s="53">
        <v>47.222222000000002</v>
      </c>
      <c r="L419" s="53">
        <v>1.8720000000000001</v>
      </c>
      <c r="M419" s="53">
        <v>0</v>
      </c>
      <c r="N419" s="53">
        <v>0</v>
      </c>
      <c r="O419" s="53">
        <v>1</v>
      </c>
    </row>
    <row r="420" spans="2:15" x14ac:dyDescent="0.25">
      <c r="B420" s="53">
        <v>101</v>
      </c>
      <c r="C420" s="53">
        <v>16</v>
      </c>
      <c r="D420" s="53">
        <v>0</v>
      </c>
      <c r="E420" s="53">
        <v>0</v>
      </c>
      <c r="F420" s="53">
        <v>0</v>
      </c>
      <c r="G420" s="53">
        <v>4</v>
      </c>
      <c r="H420" s="53">
        <v>0</v>
      </c>
      <c r="I420" s="53">
        <v>0</v>
      </c>
      <c r="J420" s="53">
        <v>16</v>
      </c>
      <c r="K420" s="53">
        <v>59.722222000000002</v>
      </c>
      <c r="L420" s="53">
        <v>1.9810000000000001</v>
      </c>
      <c r="M420" s="53">
        <v>0</v>
      </c>
      <c r="N420" s="53">
        <v>0</v>
      </c>
      <c r="O420" s="53">
        <v>1</v>
      </c>
    </row>
    <row r="421" spans="2:15" x14ac:dyDescent="0.25">
      <c r="B421" s="53">
        <v>102</v>
      </c>
      <c r="C421" s="53">
        <v>13</v>
      </c>
      <c r="D421" s="53">
        <v>0</v>
      </c>
      <c r="E421" s="53">
        <v>0</v>
      </c>
      <c r="F421" s="53">
        <v>0</v>
      </c>
      <c r="G421" s="53">
        <v>0</v>
      </c>
      <c r="H421" s="53">
        <v>0</v>
      </c>
      <c r="I421" s="53">
        <v>0</v>
      </c>
      <c r="J421" s="53">
        <v>7</v>
      </c>
      <c r="K421" s="53">
        <v>54.166666999999997</v>
      </c>
      <c r="L421" s="53">
        <v>1.7310000000000001</v>
      </c>
      <c r="M421" s="53">
        <v>0</v>
      </c>
      <c r="N421" s="53">
        <v>0</v>
      </c>
      <c r="O421" s="53">
        <v>1</v>
      </c>
    </row>
    <row r="422" spans="2:15" x14ac:dyDescent="0.25">
      <c r="B422" s="53">
        <v>103</v>
      </c>
      <c r="C422" s="53">
        <v>10</v>
      </c>
      <c r="D422" s="53">
        <v>0</v>
      </c>
      <c r="E422" s="53">
        <v>0</v>
      </c>
      <c r="F422" s="53">
        <v>0</v>
      </c>
      <c r="G422" s="53">
        <v>0</v>
      </c>
      <c r="H422" s="53">
        <v>0</v>
      </c>
      <c r="I422" s="53">
        <v>0</v>
      </c>
      <c r="J422" s="53">
        <v>0</v>
      </c>
      <c r="K422" s="53">
        <v>25</v>
      </c>
      <c r="L422" s="53">
        <v>1.28</v>
      </c>
      <c r="M422" s="53">
        <v>0</v>
      </c>
      <c r="N422" s="53">
        <v>0</v>
      </c>
      <c r="O422" s="53">
        <v>1</v>
      </c>
    </row>
    <row r="423" spans="2:15" x14ac:dyDescent="0.25">
      <c r="B423" s="53">
        <v>104</v>
      </c>
      <c r="C423" s="53">
        <v>10</v>
      </c>
      <c r="D423" s="53">
        <v>0</v>
      </c>
      <c r="E423" s="53">
        <v>0</v>
      </c>
      <c r="F423" s="53">
        <v>0</v>
      </c>
      <c r="G423" s="53">
        <v>0</v>
      </c>
      <c r="H423" s="53">
        <v>0</v>
      </c>
      <c r="I423" s="53">
        <v>0</v>
      </c>
      <c r="J423" s="53">
        <v>0</v>
      </c>
      <c r="K423" s="53">
        <v>0</v>
      </c>
      <c r="L423" s="53">
        <v>1.232</v>
      </c>
      <c r="M423" s="53">
        <v>0</v>
      </c>
      <c r="N423" s="53">
        <v>0</v>
      </c>
      <c r="O423" s="53">
        <v>1</v>
      </c>
    </row>
    <row r="424" spans="2:15" x14ac:dyDescent="0.25">
      <c r="B424" s="53">
        <v>105</v>
      </c>
      <c r="C424" s="53">
        <v>13</v>
      </c>
      <c r="D424" s="53">
        <v>0</v>
      </c>
      <c r="E424" s="53">
        <v>0</v>
      </c>
      <c r="F424" s="53">
        <v>0</v>
      </c>
      <c r="G424" s="53">
        <v>0</v>
      </c>
      <c r="H424" s="53">
        <v>0</v>
      </c>
      <c r="I424" s="53">
        <v>0</v>
      </c>
      <c r="J424" s="53">
        <v>2</v>
      </c>
      <c r="K424" s="53">
        <v>20.833333</v>
      </c>
      <c r="L424" s="53">
        <v>1.498</v>
      </c>
      <c r="M424" s="53">
        <v>0</v>
      </c>
      <c r="N424" s="53">
        <v>0</v>
      </c>
      <c r="O424" s="53">
        <v>1</v>
      </c>
    </row>
    <row r="425" spans="2:15" x14ac:dyDescent="0.25">
      <c r="B425" s="53">
        <v>106</v>
      </c>
      <c r="C425" s="53">
        <v>19</v>
      </c>
      <c r="D425" s="53">
        <v>0</v>
      </c>
      <c r="E425" s="53">
        <v>0</v>
      </c>
      <c r="F425" s="53">
        <v>0</v>
      </c>
      <c r="G425" s="53">
        <v>2</v>
      </c>
      <c r="H425" s="53">
        <v>0</v>
      </c>
      <c r="I425" s="53">
        <v>0</v>
      </c>
      <c r="J425" s="53">
        <v>19</v>
      </c>
      <c r="K425" s="53">
        <v>56.944443999999997</v>
      </c>
      <c r="L425" s="53">
        <v>2.2770000000000001</v>
      </c>
      <c r="M425" s="53">
        <v>0</v>
      </c>
      <c r="N425" s="53">
        <v>0</v>
      </c>
      <c r="O425" s="53">
        <v>1</v>
      </c>
    </row>
    <row r="426" spans="2:15" x14ac:dyDescent="0.25">
      <c r="B426" s="53">
        <v>107</v>
      </c>
      <c r="C426" s="53">
        <v>21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13.888889000000001</v>
      </c>
      <c r="L426" s="53">
        <v>2.2309999999999999</v>
      </c>
      <c r="M426" s="53">
        <v>0</v>
      </c>
      <c r="N426" s="53">
        <v>0</v>
      </c>
      <c r="O426" s="53">
        <v>1</v>
      </c>
    </row>
    <row r="427" spans="2:15" x14ac:dyDescent="0.25">
      <c r="B427" s="53">
        <v>108</v>
      </c>
      <c r="C427" s="53">
        <v>24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6</v>
      </c>
      <c r="K427" s="53">
        <v>36.111111000000001</v>
      </c>
      <c r="L427" s="53">
        <v>2.5430000000000001</v>
      </c>
      <c r="M427" s="53">
        <v>0</v>
      </c>
      <c r="N427" s="53">
        <v>0</v>
      </c>
      <c r="O427" s="53">
        <v>1</v>
      </c>
    </row>
    <row r="428" spans="2:15" x14ac:dyDescent="0.25">
      <c r="B428" s="53">
        <v>109</v>
      </c>
      <c r="C428" s="53">
        <v>27</v>
      </c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11.111110999999999</v>
      </c>
      <c r="L428" s="53">
        <v>3.1360000000000001</v>
      </c>
      <c r="M428" s="53">
        <v>0</v>
      </c>
      <c r="N428" s="53">
        <v>0</v>
      </c>
      <c r="O428" s="53">
        <v>1</v>
      </c>
    </row>
    <row r="429" spans="2:15" x14ac:dyDescent="0.25">
      <c r="B429" s="53">
        <v>110</v>
      </c>
      <c r="C429" s="53">
        <v>29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30.555555999999999</v>
      </c>
      <c r="L429" s="53">
        <v>3.2759999999999998</v>
      </c>
      <c r="M429" s="53">
        <v>0</v>
      </c>
      <c r="N429" s="53">
        <v>0</v>
      </c>
      <c r="O429" s="53">
        <v>1</v>
      </c>
    </row>
    <row r="430" spans="2:15" x14ac:dyDescent="0.25">
      <c r="B430" s="53">
        <v>111</v>
      </c>
      <c r="C430" s="53">
        <v>33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15</v>
      </c>
      <c r="K430" s="53">
        <v>59.722222000000002</v>
      </c>
      <c r="L430" s="53">
        <v>3.5720000000000001</v>
      </c>
      <c r="M430" s="53">
        <v>0</v>
      </c>
      <c r="N430" s="53">
        <v>0</v>
      </c>
      <c r="O430" s="53">
        <v>1</v>
      </c>
    </row>
    <row r="431" spans="2:15" x14ac:dyDescent="0.25">
      <c r="B431" s="53">
        <v>112</v>
      </c>
      <c r="C431" s="53">
        <v>29</v>
      </c>
      <c r="D431" s="53">
        <v>0</v>
      </c>
      <c r="E431" s="53">
        <v>0</v>
      </c>
      <c r="F431" s="53">
        <v>0</v>
      </c>
      <c r="G431" s="53">
        <v>11</v>
      </c>
      <c r="H431" s="53">
        <v>0</v>
      </c>
      <c r="I431" s="53">
        <v>0</v>
      </c>
      <c r="J431" s="53">
        <v>12</v>
      </c>
      <c r="K431" s="53">
        <v>94.444444000000004</v>
      </c>
      <c r="L431" s="53">
        <v>3.51</v>
      </c>
      <c r="M431" s="53">
        <v>0</v>
      </c>
      <c r="N431" s="53">
        <v>0</v>
      </c>
      <c r="O431" s="53">
        <v>1</v>
      </c>
    </row>
    <row r="432" spans="2:15" x14ac:dyDescent="0.25">
      <c r="B432" s="53">
        <v>113</v>
      </c>
      <c r="C432" s="53">
        <v>27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9</v>
      </c>
      <c r="K432" s="53">
        <v>76.388889000000006</v>
      </c>
      <c r="L432" s="53">
        <v>3.0419999999999998</v>
      </c>
      <c r="M432" s="53">
        <v>0</v>
      </c>
      <c r="N432" s="53">
        <v>0</v>
      </c>
      <c r="O432" s="53">
        <v>1</v>
      </c>
    </row>
    <row r="433" spans="2:15" x14ac:dyDescent="0.25">
      <c r="B433" s="53">
        <v>114</v>
      </c>
      <c r="C433" s="53">
        <v>24</v>
      </c>
      <c r="D433" s="53">
        <v>0</v>
      </c>
      <c r="E433" s="53">
        <v>0</v>
      </c>
      <c r="F433" s="53">
        <v>0</v>
      </c>
      <c r="G433" s="53">
        <v>6</v>
      </c>
      <c r="H433" s="53">
        <v>0</v>
      </c>
      <c r="I433" s="53">
        <v>0</v>
      </c>
      <c r="J433" s="53">
        <v>6</v>
      </c>
      <c r="K433" s="53">
        <v>48.611111000000001</v>
      </c>
      <c r="L433" s="53">
        <v>2.9020000000000001</v>
      </c>
      <c r="M433" s="53">
        <v>0</v>
      </c>
      <c r="N433" s="53">
        <v>0</v>
      </c>
      <c r="O433" s="53">
        <v>1</v>
      </c>
    </row>
    <row r="434" spans="2:15" x14ac:dyDescent="0.25">
      <c r="B434" s="53">
        <v>115</v>
      </c>
      <c r="C434" s="53">
        <v>23</v>
      </c>
      <c r="D434" s="53">
        <v>0</v>
      </c>
      <c r="E434" s="53">
        <v>0</v>
      </c>
      <c r="F434" s="53">
        <v>0</v>
      </c>
      <c r="G434" s="53">
        <v>8</v>
      </c>
      <c r="H434" s="53">
        <v>0</v>
      </c>
      <c r="I434" s="53">
        <v>0</v>
      </c>
      <c r="J434" s="53">
        <v>14</v>
      </c>
      <c r="K434" s="53">
        <v>86.111110999999994</v>
      </c>
      <c r="L434" s="53">
        <v>2.698</v>
      </c>
      <c r="M434" s="53">
        <v>0</v>
      </c>
      <c r="N434" s="53">
        <v>0</v>
      </c>
      <c r="O434" s="53">
        <v>1</v>
      </c>
    </row>
    <row r="435" spans="2:15" x14ac:dyDescent="0.25">
      <c r="B435" s="53">
        <v>116</v>
      </c>
      <c r="C435" s="53">
        <v>20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18</v>
      </c>
      <c r="K435" s="53">
        <v>65.277777999999998</v>
      </c>
      <c r="L435" s="53">
        <v>2.4340000000000002</v>
      </c>
      <c r="M435" s="53">
        <v>0</v>
      </c>
      <c r="N435" s="53">
        <v>0</v>
      </c>
      <c r="O435" s="53">
        <v>1</v>
      </c>
    </row>
    <row r="436" spans="2:15" x14ac:dyDescent="0.25">
      <c r="B436" s="53">
        <v>117</v>
      </c>
      <c r="C436" s="53">
        <v>21</v>
      </c>
      <c r="D436" s="53">
        <v>0</v>
      </c>
      <c r="E436" s="53">
        <v>0</v>
      </c>
      <c r="F436" s="53">
        <v>0</v>
      </c>
      <c r="G436" s="53">
        <v>5</v>
      </c>
      <c r="H436" s="53">
        <v>0</v>
      </c>
      <c r="I436" s="53">
        <v>0</v>
      </c>
      <c r="J436" s="53">
        <v>4</v>
      </c>
      <c r="K436" s="53">
        <v>44.444443999999997</v>
      </c>
      <c r="L436" s="53">
        <v>2.4340000000000002</v>
      </c>
      <c r="M436" s="53">
        <v>0</v>
      </c>
      <c r="N436" s="53">
        <v>0</v>
      </c>
      <c r="O436" s="53">
        <v>1</v>
      </c>
    </row>
    <row r="437" spans="2:15" x14ac:dyDescent="0.25">
      <c r="B437" s="53">
        <v>118</v>
      </c>
      <c r="C437" s="53">
        <v>22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33.333333000000003</v>
      </c>
      <c r="L437" s="53">
        <v>2.5579999999999998</v>
      </c>
      <c r="M437" s="53">
        <v>0</v>
      </c>
      <c r="N437" s="53">
        <v>0</v>
      </c>
      <c r="O437" s="53">
        <v>1</v>
      </c>
    </row>
    <row r="438" spans="2:15" x14ac:dyDescent="0.25">
      <c r="B438" s="53">
        <v>119</v>
      </c>
      <c r="C438" s="53">
        <v>24</v>
      </c>
      <c r="D438" s="53">
        <v>0</v>
      </c>
      <c r="E438" s="53">
        <v>0</v>
      </c>
      <c r="F438" s="53">
        <v>0</v>
      </c>
      <c r="G438" s="53">
        <v>1</v>
      </c>
      <c r="H438" s="53">
        <v>0</v>
      </c>
      <c r="I438" s="53">
        <v>0</v>
      </c>
      <c r="J438" s="53">
        <v>9</v>
      </c>
      <c r="K438" s="53">
        <v>52.777777999999998</v>
      </c>
      <c r="L438" s="53">
        <v>2.714</v>
      </c>
      <c r="M438" s="53">
        <v>0</v>
      </c>
      <c r="N438" s="53">
        <v>0</v>
      </c>
      <c r="O438" s="53">
        <v>1</v>
      </c>
    </row>
    <row r="439" spans="2:15" x14ac:dyDescent="0.25">
      <c r="B439" s="53">
        <v>120</v>
      </c>
      <c r="C439" s="53">
        <v>22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7</v>
      </c>
      <c r="K439" s="53">
        <v>48.611111000000001</v>
      </c>
      <c r="L439" s="53">
        <v>2.3719999999999999</v>
      </c>
      <c r="M439" s="53">
        <v>0</v>
      </c>
      <c r="N439" s="53">
        <v>0</v>
      </c>
      <c r="O439" s="53">
        <v>1</v>
      </c>
    </row>
    <row r="440" spans="2:15" x14ac:dyDescent="0.25">
      <c r="B440" s="53">
        <v>121</v>
      </c>
      <c r="C440" s="53">
        <v>22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10</v>
      </c>
      <c r="K440" s="53">
        <v>38.888888999999999</v>
      </c>
      <c r="L440" s="53">
        <v>2.5270000000000001</v>
      </c>
      <c r="M440" s="53">
        <v>0</v>
      </c>
      <c r="N440" s="53">
        <v>0</v>
      </c>
      <c r="O440" s="53">
        <v>1</v>
      </c>
    </row>
    <row r="441" spans="2:15" x14ac:dyDescent="0.25">
      <c r="B441" s="53">
        <v>122</v>
      </c>
      <c r="C441" s="53">
        <v>24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12.5</v>
      </c>
      <c r="L441" s="53">
        <v>2.6520000000000001</v>
      </c>
      <c r="M441" s="53">
        <v>0</v>
      </c>
      <c r="N441" s="53">
        <v>0</v>
      </c>
      <c r="O441" s="53">
        <v>1</v>
      </c>
    </row>
    <row r="442" spans="2:15" x14ac:dyDescent="0.25">
      <c r="B442" s="53">
        <v>123</v>
      </c>
      <c r="C442" s="53">
        <v>30</v>
      </c>
      <c r="D442" s="53">
        <v>0</v>
      </c>
      <c r="E442" s="53">
        <v>0</v>
      </c>
      <c r="F442" s="53">
        <v>0</v>
      </c>
      <c r="G442" s="53">
        <v>14</v>
      </c>
      <c r="H442" s="53">
        <v>0</v>
      </c>
      <c r="I442" s="53">
        <v>0</v>
      </c>
      <c r="J442" s="53">
        <v>20</v>
      </c>
      <c r="K442" s="53">
        <v>100</v>
      </c>
      <c r="L442" s="53">
        <v>3.198</v>
      </c>
      <c r="M442" s="53">
        <v>0</v>
      </c>
      <c r="N442" s="53">
        <v>0</v>
      </c>
      <c r="O442" s="53">
        <v>1</v>
      </c>
    </row>
    <row r="443" spans="2:15" x14ac:dyDescent="0.25">
      <c r="B443" s="53">
        <v>124</v>
      </c>
      <c r="C443" s="53">
        <v>28</v>
      </c>
      <c r="D443" s="53">
        <v>0</v>
      </c>
      <c r="E443" s="53">
        <v>0</v>
      </c>
      <c r="F443" s="53">
        <v>0</v>
      </c>
      <c r="G443" s="53">
        <v>10</v>
      </c>
      <c r="H443" s="53">
        <v>0</v>
      </c>
      <c r="I443" s="53">
        <v>0</v>
      </c>
      <c r="J443" s="53">
        <v>4</v>
      </c>
      <c r="K443" s="53">
        <v>59.722222000000002</v>
      </c>
      <c r="L443" s="53">
        <v>3.5720000000000001</v>
      </c>
      <c r="M443" s="53">
        <v>0</v>
      </c>
      <c r="N443" s="53">
        <v>0</v>
      </c>
      <c r="O443" s="53">
        <v>1</v>
      </c>
    </row>
    <row r="444" spans="2:15" x14ac:dyDescent="0.25">
      <c r="B444" s="53">
        <v>125</v>
      </c>
      <c r="C444" s="53">
        <v>25</v>
      </c>
      <c r="D444" s="53">
        <v>0</v>
      </c>
      <c r="E444" s="53">
        <v>0</v>
      </c>
      <c r="F444" s="53">
        <v>0</v>
      </c>
      <c r="G444" s="53">
        <v>6</v>
      </c>
      <c r="H444" s="53">
        <v>0</v>
      </c>
      <c r="I444" s="53">
        <v>0</v>
      </c>
      <c r="J444" s="53">
        <v>14</v>
      </c>
      <c r="K444" s="53">
        <v>75</v>
      </c>
      <c r="L444" s="53">
        <v>2.9329999999999998</v>
      </c>
      <c r="M444" s="53">
        <v>0</v>
      </c>
      <c r="N444" s="53">
        <v>0</v>
      </c>
      <c r="O444" s="53">
        <v>1</v>
      </c>
    </row>
    <row r="445" spans="2:15" x14ac:dyDescent="0.25">
      <c r="B445" s="53">
        <v>126</v>
      </c>
      <c r="C445" s="53">
        <v>24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1</v>
      </c>
      <c r="K445" s="53">
        <v>22.222221999999999</v>
      </c>
      <c r="L445" s="53">
        <v>2.746</v>
      </c>
      <c r="M445" s="53">
        <v>0</v>
      </c>
      <c r="N445" s="53">
        <v>0</v>
      </c>
      <c r="O445" s="53">
        <v>1</v>
      </c>
    </row>
    <row r="446" spans="2:15" x14ac:dyDescent="0.25">
      <c r="B446" s="53">
        <v>127</v>
      </c>
      <c r="C446" s="53">
        <v>29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3</v>
      </c>
      <c r="K446" s="53">
        <v>30.555555999999999</v>
      </c>
      <c r="L446" s="53">
        <v>3.2450000000000001</v>
      </c>
      <c r="M446" s="53">
        <v>0</v>
      </c>
      <c r="N446" s="53">
        <v>0</v>
      </c>
      <c r="O446" s="53">
        <v>1</v>
      </c>
    </row>
    <row r="447" spans="2:15" x14ac:dyDescent="0.25">
      <c r="B447" s="53">
        <v>128</v>
      </c>
      <c r="C447" s="53">
        <v>28</v>
      </c>
      <c r="D447" s="53">
        <v>0</v>
      </c>
      <c r="E447" s="53">
        <v>0</v>
      </c>
      <c r="F447" s="53">
        <v>0</v>
      </c>
      <c r="G447" s="53">
        <v>9</v>
      </c>
      <c r="H447" s="53">
        <v>0</v>
      </c>
      <c r="I447" s="53">
        <v>0</v>
      </c>
      <c r="J447" s="53">
        <v>13</v>
      </c>
      <c r="K447" s="53">
        <v>77.777777999999998</v>
      </c>
      <c r="L447" s="53">
        <v>3.2130000000000001</v>
      </c>
      <c r="M447" s="53">
        <v>0</v>
      </c>
      <c r="N447" s="53">
        <v>0</v>
      </c>
      <c r="O447" s="53">
        <v>1</v>
      </c>
    </row>
    <row r="448" spans="2:15" x14ac:dyDescent="0.25">
      <c r="B448" s="53">
        <v>129</v>
      </c>
      <c r="C448" s="53">
        <v>26</v>
      </c>
      <c r="D448" s="53">
        <v>0</v>
      </c>
      <c r="E448" s="53">
        <v>0</v>
      </c>
      <c r="F448" s="53">
        <v>0</v>
      </c>
      <c r="G448" s="53">
        <v>12</v>
      </c>
      <c r="H448" s="53">
        <v>0</v>
      </c>
      <c r="I448" s="53">
        <v>0</v>
      </c>
      <c r="J448" s="53">
        <v>20</v>
      </c>
      <c r="K448" s="53">
        <v>90.277777999999998</v>
      </c>
      <c r="L448" s="53">
        <v>3.089</v>
      </c>
      <c r="M448" s="53">
        <v>0</v>
      </c>
      <c r="N448" s="53">
        <v>0</v>
      </c>
      <c r="O448" s="53">
        <v>1</v>
      </c>
    </row>
    <row r="449" spans="2:15" x14ac:dyDescent="0.25">
      <c r="B449" s="53">
        <v>130</v>
      </c>
      <c r="C449" s="53">
        <v>23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6</v>
      </c>
      <c r="K449" s="53">
        <v>54.166666999999997</v>
      </c>
      <c r="L449" s="53">
        <v>2.8079999999999998</v>
      </c>
      <c r="M449" s="53">
        <v>0</v>
      </c>
      <c r="N449" s="53">
        <v>0</v>
      </c>
      <c r="O449" s="53">
        <v>1</v>
      </c>
    </row>
    <row r="450" spans="2:15" x14ac:dyDescent="0.25">
      <c r="B450" s="53">
        <v>131</v>
      </c>
      <c r="C450" s="53">
        <v>22</v>
      </c>
      <c r="D450" s="53">
        <v>0</v>
      </c>
      <c r="E450" s="53">
        <v>0</v>
      </c>
      <c r="F450" s="53">
        <v>0</v>
      </c>
      <c r="G450" s="53">
        <v>8</v>
      </c>
      <c r="H450" s="53">
        <v>0</v>
      </c>
      <c r="I450" s="53">
        <v>0</v>
      </c>
      <c r="J450" s="53">
        <v>16</v>
      </c>
      <c r="K450" s="53">
        <v>61.111111000000001</v>
      </c>
      <c r="L450" s="53">
        <v>2.7149999999999999</v>
      </c>
      <c r="M450" s="53">
        <v>0</v>
      </c>
      <c r="N450" s="53">
        <v>0</v>
      </c>
      <c r="O450" s="53">
        <v>1</v>
      </c>
    </row>
    <row r="451" spans="2:15" x14ac:dyDescent="0.25">
      <c r="B451" s="53">
        <v>132</v>
      </c>
      <c r="C451" s="53">
        <v>22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3</v>
      </c>
      <c r="K451" s="53">
        <v>50</v>
      </c>
      <c r="L451" s="53">
        <v>2.5579999999999998</v>
      </c>
      <c r="M451" s="53">
        <v>0</v>
      </c>
      <c r="N451" s="53">
        <v>0</v>
      </c>
      <c r="O451" s="53">
        <v>1</v>
      </c>
    </row>
    <row r="452" spans="2:15" x14ac:dyDescent="0.25">
      <c r="B452" s="53">
        <v>133</v>
      </c>
      <c r="C452" s="53">
        <v>21</v>
      </c>
      <c r="D452" s="53">
        <v>0</v>
      </c>
      <c r="E452" s="53">
        <v>0</v>
      </c>
      <c r="F452" s="53">
        <v>0</v>
      </c>
      <c r="G452" s="53">
        <v>27</v>
      </c>
      <c r="H452" s="53">
        <v>0</v>
      </c>
      <c r="I452" s="53">
        <v>0</v>
      </c>
      <c r="J452" s="53">
        <v>20</v>
      </c>
      <c r="K452" s="53">
        <v>98.611110999999994</v>
      </c>
      <c r="L452" s="53">
        <v>2.59</v>
      </c>
      <c r="M452" s="53">
        <v>0</v>
      </c>
      <c r="N452" s="53">
        <v>0</v>
      </c>
      <c r="O452" s="53">
        <v>1</v>
      </c>
    </row>
    <row r="453" spans="2:15" x14ac:dyDescent="0.25">
      <c r="B453" s="53">
        <v>134</v>
      </c>
      <c r="C453" s="53">
        <v>17</v>
      </c>
      <c r="D453" s="53">
        <v>0</v>
      </c>
      <c r="E453" s="53">
        <v>0</v>
      </c>
      <c r="F453" s="53">
        <v>0</v>
      </c>
      <c r="G453" s="53">
        <v>9</v>
      </c>
      <c r="H453" s="53">
        <v>0</v>
      </c>
      <c r="I453" s="53">
        <v>0</v>
      </c>
      <c r="J453" s="53">
        <v>1</v>
      </c>
      <c r="K453" s="53">
        <v>29.166667</v>
      </c>
      <c r="L453" s="53">
        <v>2.1059999999999999</v>
      </c>
      <c r="M453" s="53">
        <v>0</v>
      </c>
      <c r="N453" s="53">
        <v>0</v>
      </c>
      <c r="O453" s="53">
        <v>1</v>
      </c>
    </row>
    <row r="454" spans="2:15" x14ac:dyDescent="0.25">
      <c r="B454" s="53">
        <v>135</v>
      </c>
      <c r="C454" s="53">
        <v>13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12.5</v>
      </c>
      <c r="L454" s="53">
        <v>1.544</v>
      </c>
      <c r="M454" s="53">
        <v>0</v>
      </c>
      <c r="N454" s="53">
        <v>0</v>
      </c>
      <c r="O454" s="53">
        <v>0</v>
      </c>
    </row>
    <row r="455" spans="2:15" x14ac:dyDescent="0.25">
      <c r="B455" s="53">
        <v>136</v>
      </c>
      <c r="C455" s="53">
        <v>13</v>
      </c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37.5</v>
      </c>
      <c r="L455" s="53">
        <v>1.5289999999999999</v>
      </c>
      <c r="M455" s="53">
        <v>0</v>
      </c>
      <c r="N455" s="53">
        <v>0</v>
      </c>
      <c r="O455" s="53">
        <v>0</v>
      </c>
    </row>
    <row r="456" spans="2:15" x14ac:dyDescent="0.25">
      <c r="B456" s="53">
        <v>137</v>
      </c>
      <c r="C456" s="53">
        <v>14</v>
      </c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20.833333</v>
      </c>
      <c r="L456" s="53">
        <v>1.591</v>
      </c>
      <c r="M456" s="53">
        <v>0</v>
      </c>
      <c r="N456" s="53">
        <v>0</v>
      </c>
      <c r="O456" s="53">
        <v>1</v>
      </c>
    </row>
    <row r="457" spans="2:15" x14ac:dyDescent="0.25">
      <c r="B457" s="53">
        <v>138</v>
      </c>
      <c r="C457" s="53">
        <v>20</v>
      </c>
      <c r="D457" s="53">
        <v>0</v>
      </c>
      <c r="E457" s="53">
        <v>0</v>
      </c>
      <c r="F457" s="53">
        <v>0</v>
      </c>
      <c r="G457" s="53">
        <v>0</v>
      </c>
      <c r="H457" s="53">
        <v>0</v>
      </c>
      <c r="I457" s="53">
        <v>0</v>
      </c>
      <c r="J457" s="53">
        <v>3</v>
      </c>
      <c r="K457" s="53">
        <v>52.777777999999998</v>
      </c>
      <c r="L457" s="53">
        <v>2.137</v>
      </c>
      <c r="M457" s="53">
        <v>0</v>
      </c>
      <c r="N457" s="53">
        <v>0</v>
      </c>
      <c r="O457" s="53">
        <v>1</v>
      </c>
    </row>
    <row r="458" spans="2:15" x14ac:dyDescent="0.25">
      <c r="B458" s="53">
        <v>139</v>
      </c>
      <c r="C458" s="53">
        <v>22</v>
      </c>
      <c r="D458" s="53">
        <v>0</v>
      </c>
      <c r="E458" s="53">
        <v>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16.666667</v>
      </c>
      <c r="L458" s="53">
        <v>2.34</v>
      </c>
      <c r="M458" s="53">
        <v>0</v>
      </c>
      <c r="N458" s="53">
        <v>0</v>
      </c>
      <c r="O458" s="53">
        <v>1</v>
      </c>
    </row>
    <row r="459" spans="2:15" x14ac:dyDescent="0.25">
      <c r="B459" s="53">
        <v>140</v>
      </c>
      <c r="C459" s="53">
        <v>23</v>
      </c>
      <c r="D459" s="53">
        <v>0</v>
      </c>
      <c r="E459" s="53">
        <v>0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13.888889000000001</v>
      </c>
      <c r="L459" s="53">
        <v>2.4180000000000001</v>
      </c>
      <c r="M459" s="53">
        <v>0</v>
      </c>
      <c r="N459" s="53">
        <v>0</v>
      </c>
      <c r="O459" s="53">
        <v>1</v>
      </c>
    </row>
    <row r="460" spans="2:15" x14ac:dyDescent="0.25">
      <c r="B460" s="53">
        <v>141</v>
      </c>
      <c r="C460" s="53">
        <v>25</v>
      </c>
      <c r="D460" s="53">
        <v>0</v>
      </c>
      <c r="E460" s="53">
        <v>0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13.888889000000001</v>
      </c>
      <c r="L460" s="53">
        <v>2.621</v>
      </c>
      <c r="M460" s="53">
        <v>0</v>
      </c>
      <c r="N460" s="53">
        <v>0</v>
      </c>
      <c r="O460" s="53">
        <v>1</v>
      </c>
    </row>
    <row r="461" spans="2:15" x14ac:dyDescent="0.25">
      <c r="B461" s="53">
        <v>142</v>
      </c>
      <c r="C461" s="53">
        <v>28</v>
      </c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15.277778</v>
      </c>
      <c r="L461" s="53">
        <v>3.1360000000000001</v>
      </c>
      <c r="M461" s="53">
        <v>0</v>
      </c>
      <c r="N461" s="53">
        <v>0</v>
      </c>
      <c r="O461" s="53">
        <v>1</v>
      </c>
    </row>
    <row r="462" spans="2:15" x14ac:dyDescent="0.25">
      <c r="B462" s="53">
        <v>143</v>
      </c>
      <c r="C462" s="53">
        <v>32</v>
      </c>
      <c r="D462" s="53">
        <v>0</v>
      </c>
      <c r="E462" s="53">
        <v>0</v>
      </c>
      <c r="F462" s="53">
        <v>0</v>
      </c>
      <c r="G462" s="53">
        <v>4</v>
      </c>
      <c r="H462" s="53">
        <v>0</v>
      </c>
      <c r="I462" s="53">
        <v>0</v>
      </c>
      <c r="J462" s="53">
        <v>15</v>
      </c>
      <c r="K462" s="53">
        <v>69.444444000000004</v>
      </c>
      <c r="L462" s="53">
        <v>3.4630000000000001</v>
      </c>
      <c r="M462" s="53">
        <v>0</v>
      </c>
      <c r="N462" s="53">
        <v>0</v>
      </c>
      <c r="O462" s="53">
        <v>1</v>
      </c>
    </row>
    <row r="463" spans="2:15" x14ac:dyDescent="0.25">
      <c r="B463" s="53">
        <v>144</v>
      </c>
      <c r="C463" s="53">
        <v>32</v>
      </c>
      <c r="D463" s="53">
        <v>0</v>
      </c>
      <c r="E463" s="53">
        <v>0</v>
      </c>
      <c r="F463" s="53">
        <v>0</v>
      </c>
      <c r="G463" s="53">
        <v>18</v>
      </c>
      <c r="H463" s="53">
        <v>0</v>
      </c>
      <c r="I463" s="53">
        <v>0</v>
      </c>
      <c r="J463" s="53">
        <v>3</v>
      </c>
      <c r="K463" s="53">
        <v>93.055555999999996</v>
      </c>
      <c r="L463" s="53">
        <v>3.6349999999999998</v>
      </c>
      <c r="M463" s="53">
        <v>0</v>
      </c>
      <c r="N463" s="53">
        <v>0</v>
      </c>
      <c r="O463" s="53">
        <v>1</v>
      </c>
    </row>
    <row r="464" spans="2:15" x14ac:dyDescent="0.25">
      <c r="B464" s="53">
        <v>145</v>
      </c>
      <c r="C464" s="53">
        <v>28</v>
      </c>
      <c r="D464" s="53">
        <v>0</v>
      </c>
      <c r="E464" s="53">
        <v>0</v>
      </c>
      <c r="F464" s="53">
        <v>0</v>
      </c>
      <c r="G464" s="53">
        <v>17</v>
      </c>
      <c r="H464" s="53">
        <v>0</v>
      </c>
      <c r="I464" s="53">
        <v>0</v>
      </c>
      <c r="J464" s="53">
        <v>23</v>
      </c>
      <c r="K464" s="53">
        <v>81.944444000000004</v>
      </c>
      <c r="L464" s="53">
        <v>3.3849999999999998</v>
      </c>
      <c r="M464" s="53">
        <v>0</v>
      </c>
      <c r="N464" s="53">
        <v>0</v>
      </c>
      <c r="O464" s="53">
        <v>1</v>
      </c>
    </row>
    <row r="465" spans="2:15" x14ac:dyDescent="0.25">
      <c r="B465" s="53">
        <v>146</v>
      </c>
      <c r="C465" s="53">
        <v>22</v>
      </c>
      <c r="D465" s="53">
        <v>0</v>
      </c>
      <c r="E465" s="53">
        <v>0</v>
      </c>
      <c r="F465" s="53">
        <v>0</v>
      </c>
      <c r="G465" s="53">
        <v>0</v>
      </c>
      <c r="H465" s="53">
        <v>0</v>
      </c>
      <c r="I465" s="53">
        <v>0</v>
      </c>
      <c r="J465" s="53">
        <v>12</v>
      </c>
      <c r="K465" s="53">
        <v>63.888888999999999</v>
      </c>
      <c r="L465" s="53">
        <v>2.5579999999999998</v>
      </c>
      <c r="M465" s="53">
        <v>0</v>
      </c>
      <c r="N465" s="53">
        <v>0</v>
      </c>
      <c r="O465" s="53">
        <v>1</v>
      </c>
    </row>
    <row r="466" spans="2:15" x14ac:dyDescent="0.25">
      <c r="B466" s="53">
        <v>147</v>
      </c>
      <c r="C466" s="53">
        <v>21</v>
      </c>
      <c r="D466" s="53">
        <v>0</v>
      </c>
      <c r="E466" s="53">
        <v>0</v>
      </c>
      <c r="F466" s="53">
        <v>0</v>
      </c>
      <c r="G466" s="53">
        <v>7</v>
      </c>
      <c r="H466" s="53">
        <v>0</v>
      </c>
      <c r="I466" s="53">
        <v>0</v>
      </c>
      <c r="J466" s="53">
        <v>3</v>
      </c>
      <c r="K466" s="53">
        <v>56.944443999999997</v>
      </c>
      <c r="L466" s="53">
        <v>2.4340000000000002</v>
      </c>
      <c r="M466" s="53">
        <v>0</v>
      </c>
      <c r="N466" s="53">
        <v>0</v>
      </c>
      <c r="O466" s="53">
        <v>1</v>
      </c>
    </row>
    <row r="467" spans="2:15" x14ac:dyDescent="0.25">
      <c r="B467" s="53">
        <v>148</v>
      </c>
      <c r="C467" s="53">
        <v>23</v>
      </c>
      <c r="D467" s="53">
        <v>0</v>
      </c>
      <c r="E467" s="53">
        <v>0</v>
      </c>
      <c r="F467" s="53">
        <v>0</v>
      </c>
      <c r="G467" s="53">
        <v>4</v>
      </c>
      <c r="H467" s="53">
        <v>0</v>
      </c>
      <c r="I467" s="53">
        <v>0</v>
      </c>
      <c r="J467" s="53">
        <v>4</v>
      </c>
      <c r="K467" s="53">
        <v>56.944443999999997</v>
      </c>
      <c r="L467" s="53">
        <v>2.59</v>
      </c>
      <c r="M467" s="53">
        <v>0</v>
      </c>
      <c r="N467" s="53">
        <v>0</v>
      </c>
      <c r="O467" s="53">
        <v>1</v>
      </c>
    </row>
    <row r="468" spans="2:15" x14ac:dyDescent="0.25">
      <c r="B468" s="53">
        <v>149</v>
      </c>
      <c r="C468" s="53">
        <v>21</v>
      </c>
      <c r="D468" s="53">
        <v>0</v>
      </c>
      <c r="E468" s="53">
        <v>0</v>
      </c>
      <c r="F468" s="53">
        <v>0</v>
      </c>
      <c r="G468" s="53">
        <v>6</v>
      </c>
      <c r="H468" s="53">
        <v>0</v>
      </c>
      <c r="I468" s="53">
        <v>0</v>
      </c>
      <c r="J468" s="53">
        <v>17</v>
      </c>
      <c r="K468" s="53">
        <v>93.055555999999996</v>
      </c>
      <c r="L468" s="53">
        <v>2.1989999999999998</v>
      </c>
      <c r="M468" s="53">
        <v>0</v>
      </c>
      <c r="N468" s="53">
        <v>0</v>
      </c>
      <c r="O468" s="53">
        <v>1</v>
      </c>
    </row>
    <row r="469" spans="2:15" x14ac:dyDescent="0.25">
      <c r="B469" s="53">
        <v>150</v>
      </c>
      <c r="C469" s="53">
        <v>22</v>
      </c>
      <c r="D469" s="53">
        <v>0</v>
      </c>
      <c r="E469" s="53">
        <v>0</v>
      </c>
      <c r="F469" s="53">
        <v>0</v>
      </c>
      <c r="G469" s="53">
        <v>6</v>
      </c>
      <c r="H469" s="53">
        <v>0</v>
      </c>
      <c r="I469" s="53">
        <v>0</v>
      </c>
      <c r="J469" s="53">
        <v>14</v>
      </c>
      <c r="K469" s="53">
        <v>54.166666999999997</v>
      </c>
      <c r="L469" s="53">
        <v>2.403</v>
      </c>
      <c r="M469" s="53">
        <v>0</v>
      </c>
      <c r="N469" s="53">
        <v>0</v>
      </c>
      <c r="O469" s="53">
        <v>1</v>
      </c>
    </row>
    <row r="470" spans="2:15" x14ac:dyDescent="0.25">
      <c r="B470" s="53">
        <v>151</v>
      </c>
      <c r="C470" s="53">
        <v>20</v>
      </c>
      <c r="D470" s="53">
        <v>0</v>
      </c>
      <c r="E470" s="53">
        <v>0</v>
      </c>
      <c r="F470" s="53">
        <v>0</v>
      </c>
      <c r="G470" s="53">
        <v>0</v>
      </c>
      <c r="H470" s="53">
        <v>0</v>
      </c>
      <c r="I470" s="53">
        <v>0</v>
      </c>
      <c r="J470" s="53">
        <v>1</v>
      </c>
      <c r="K470" s="53">
        <v>26.388888999999999</v>
      </c>
      <c r="L470" s="53">
        <v>2.137</v>
      </c>
      <c r="M470" s="53">
        <v>0</v>
      </c>
      <c r="N470" s="53">
        <v>0</v>
      </c>
      <c r="O470" s="53">
        <v>1</v>
      </c>
    </row>
    <row r="471" spans="2:15" x14ac:dyDescent="0.25">
      <c r="B471" s="53">
        <v>152</v>
      </c>
      <c r="C471" s="53">
        <v>22</v>
      </c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2.34</v>
      </c>
      <c r="M471" s="53">
        <v>0</v>
      </c>
      <c r="N471" s="53">
        <v>0</v>
      </c>
      <c r="O471" s="53">
        <v>1</v>
      </c>
    </row>
    <row r="472" spans="2:15" x14ac:dyDescent="0.25">
      <c r="B472" s="53">
        <v>153</v>
      </c>
      <c r="C472" s="53">
        <v>26</v>
      </c>
      <c r="D472" s="53">
        <v>0</v>
      </c>
      <c r="E472" s="53">
        <v>0</v>
      </c>
      <c r="F472" s="53">
        <v>0</v>
      </c>
      <c r="G472" s="53">
        <v>0</v>
      </c>
      <c r="H472" s="53">
        <v>0</v>
      </c>
      <c r="I472" s="53">
        <v>0</v>
      </c>
      <c r="J472" s="53">
        <v>16</v>
      </c>
      <c r="K472" s="53">
        <v>66.666667000000004</v>
      </c>
      <c r="L472" s="53">
        <v>3.089</v>
      </c>
      <c r="M472" s="53">
        <v>0</v>
      </c>
      <c r="N472" s="53">
        <v>0</v>
      </c>
      <c r="O472" s="53">
        <v>1</v>
      </c>
    </row>
    <row r="473" spans="2:15" x14ac:dyDescent="0.25">
      <c r="B473" s="53">
        <v>154</v>
      </c>
      <c r="C473" s="53">
        <v>27</v>
      </c>
      <c r="D473" s="53">
        <v>0</v>
      </c>
      <c r="E473" s="53">
        <v>0</v>
      </c>
      <c r="F473" s="53">
        <v>0</v>
      </c>
      <c r="G473" s="53">
        <v>0</v>
      </c>
      <c r="H473" s="53">
        <v>0</v>
      </c>
      <c r="I473" s="53">
        <v>0</v>
      </c>
      <c r="J473" s="53">
        <v>11</v>
      </c>
      <c r="K473" s="53">
        <v>83.333332999999996</v>
      </c>
      <c r="L473" s="53">
        <v>3.26</v>
      </c>
      <c r="M473" s="53">
        <v>0</v>
      </c>
      <c r="N473" s="53">
        <v>0</v>
      </c>
      <c r="O473" s="53">
        <v>1</v>
      </c>
    </row>
    <row r="474" spans="2:15" x14ac:dyDescent="0.25">
      <c r="B474" s="53">
        <v>155</v>
      </c>
      <c r="C474" s="53">
        <v>27</v>
      </c>
      <c r="D474" s="53">
        <v>0</v>
      </c>
      <c r="E474" s="53">
        <v>0</v>
      </c>
      <c r="F474" s="53">
        <v>0</v>
      </c>
      <c r="G474" s="53">
        <v>0</v>
      </c>
      <c r="H474" s="53">
        <v>0</v>
      </c>
      <c r="I474" s="53">
        <v>0</v>
      </c>
      <c r="J474" s="53">
        <v>8</v>
      </c>
      <c r="K474" s="53">
        <v>40.277777999999998</v>
      </c>
      <c r="L474" s="53">
        <v>3.198</v>
      </c>
      <c r="M474" s="53">
        <v>0</v>
      </c>
      <c r="N474" s="53">
        <v>0</v>
      </c>
      <c r="O474" s="53">
        <v>1</v>
      </c>
    </row>
    <row r="475" spans="2:15" x14ac:dyDescent="0.25">
      <c r="B475" s="53">
        <v>156</v>
      </c>
      <c r="C475" s="53">
        <v>27</v>
      </c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3">
        <v>0</v>
      </c>
      <c r="J475" s="53">
        <v>12</v>
      </c>
      <c r="K475" s="53">
        <v>63.888888999999999</v>
      </c>
      <c r="L475" s="53">
        <v>3.198</v>
      </c>
      <c r="M475" s="53">
        <v>0</v>
      </c>
      <c r="N475" s="53">
        <v>0</v>
      </c>
      <c r="O475" s="53">
        <v>1</v>
      </c>
    </row>
    <row r="476" spans="2:15" x14ac:dyDescent="0.25">
      <c r="B476" s="53">
        <v>157</v>
      </c>
      <c r="C476" s="53">
        <v>26</v>
      </c>
      <c r="D476" s="53">
        <v>0</v>
      </c>
      <c r="E476" s="53">
        <v>0</v>
      </c>
      <c r="F476" s="53">
        <v>0</v>
      </c>
      <c r="G476" s="53">
        <v>7</v>
      </c>
      <c r="H476" s="53">
        <v>0</v>
      </c>
      <c r="I476" s="53">
        <v>0</v>
      </c>
      <c r="J476" s="53">
        <v>8</v>
      </c>
      <c r="K476" s="53">
        <v>65.277777999999998</v>
      </c>
      <c r="L476" s="53">
        <v>2.964</v>
      </c>
      <c r="M476" s="53">
        <v>0</v>
      </c>
      <c r="N476" s="53">
        <v>0</v>
      </c>
      <c r="O476" s="53">
        <v>1</v>
      </c>
    </row>
    <row r="477" spans="2:15" x14ac:dyDescent="0.25">
      <c r="B477" s="53">
        <v>158</v>
      </c>
      <c r="C477" s="53">
        <v>25</v>
      </c>
      <c r="D477" s="53">
        <v>0</v>
      </c>
      <c r="E477" s="53">
        <v>0</v>
      </c>
      <c r="F477" s="53">
        <v>0</v>
      </c>
      <c r="G477" s="53">
        <v>15</v>
      </c>
      <c r="H477" s="53">
        <v>0</v>
      </c>
      <c r="I477" s="53">
        <v>0</v>
      </c>
      <c r="J477" s="53">
        <v>5</v>
      </c>
      <c r="K477" s="53">
        <v>55.555556000000003</v>
      </c>
      <c r="L477" s="53">
        <v>2.6680000000000001</v>
      </c>
      <c r="M477" s="53">
        <v>0</v>
      </c>
      <c r="N477" s="53">
        <v>0</v>
      </c>
      <c r="O477" s="53">
        <v>1</v>
      </c>
    </row>
    <row r="478" spans="2:15" x14ac:dyDescent="0.25">
      <c r="B478" s="53">
        <v>159</v>
      </c>
      <c r="C478" s="53">
        <v>21</v>
      </c>
      <c r="D478" s="53">
        <v>0</v>
      </c>
      <c r="E478" s="53">
        <v>0</v>
      </c>
      <c r="F478" s="53">
        <v>0</v>
      </c>
      <c r="G478" s="53">
        <v>6</v>
      </c>
      <c r="H478" s="53">
        <v>0</v>
      </c>
      <c r="I478" s="53">
        <v>0</v>
      </c>
      <c r="J478" s="53">
        <v>12</v>
      </c>
      <c r="K478" s="53">
        <v>65.277777999999998</v>
      </c>
      <c r="L478" s="53">
        <v>2.2770000000000001</v>
      </c>
      <c r="M478" s="53">
        <v>0</v>
      </c>
      <c r="N478" s="53">
        <v>0</v>
      </c>
      <c r="O478" s="53">
        <v>1</v>
      </c>
    </row>
    <row r="479" spans="2:15" x14ac:dyDescent="0.25">
      <c r="B479" s="53">
        <v>160</v>
      </c>
      <c r="C479" s="53">
        <v>21</v>
      </c>
      <c r="D479" s="53">
        <v>0</v>
      </c>
      <c r="E479" s="53">
        <v>0</v>
      </c>
      <c r="F479" s="53">
        <v>0</v>
      </c>
      <c r="G479" s="53">
        <v>2</v>
      </c>
      <c r="H479" s="53">
        <v>0</v>
      </c>
      <c r="I479" s="53">
        <v>0</v>
      </c>
      <c r="J479" s="53">
        <v>18</v>
      </c>
      <c r="K479" s="53">
        <v>73.611110999999994</v>
      </c>
      <c r="L479" s="53">
        <v>2.2000000000000002</v>
      </c>
      <c r="M479" s="53">
        <v>0</v>
      </c>
      <c r="N479" s="53">
        <v>0</v>
      </c>
      <c r="O479" s="53">
        <v>1</v>
      </c>
    </row>
    <row r="481" spans="2:26" x14ac:dyDescent="0.25">
      <c r="C481" s="53">
        <f>AVERAGE(C379:C479)</f>
        <v>22.980198019801982</v>
      </c>
      <c r="K481" s="53">
        <f>AVERAGE(K379:K479)</f>
        <v>50.92134215841584</v>
      </c>
    </row>
    <row r="483" spans="2:26" x14ac:dyDescent="0.25">
      <c r="B483" s="53" t="s">
        <v>1</v>
      </c>
      <c r="C483" s="53" t="s">
        <v>2</v>
      </c>
      <c r="D483" s="53" t="s">
        <v>3</v>
      </c>
      <c r="E483" s="53" t="s">
        <v>4</v>
      </c>
      <c r="F483" s="53" t="s">
        <v>5</v>
      </c>
      <c r="G483" s="53" t="s">
        <v>6</v>
      </c>
      <c r="H483" s="53" t="s">
        <v>7</v>
      </c>
      <c r="I483" s="53" t="s">
        <v>8</v>
      </c>
      <c r="J483" s="53" t="s">
        <v>9</v>
      </c>
      <c r="K483" s="53" t="s">
        <v>10</v>
      </c>
      <c r="L483" s="53" t="s">
        <v>11</v>
      </c>
      <c r="M483" s="53" t="s">
        <v>87</v>
      </c>
      <c r="N483" s="53" t="s">
        <v>88</v>
      </c>
      <c r="O483" s="53" t="s">
        <v>89</v>
      </c>
      <c r="P483" s="53" t="s">
        <v>37</v>
      </c>
      <c r="Q483" s="53" t="s">
        <v>26</v>
      </c>
      <c r="R483" s="53" t="s">
        <v>15</v>
      </c>
      <c r="S483" s="53" t="s">
        <v>16</v>
      </c>
      <c r="T483" s="53" t="s">
        <v>17</v>
      </c>
      <c r="U483" s="53" t="s">
        <v>27</v>
      </c>
      <c r="V483" s="53" t="s">
        <v>38</v>
      </c>
      <c r="W483" s="53" t="s">
        <v>19</v>
      </c>
      <c r="X483" s="53" t="s">
        <v>39</v>
      </c>
    </row>
    <row r="484" spans="2:26" x14ac:dyDescent="0.25">
      <c r="B484" s="53">
        <v>3</v>
      </c>
      <c r="C484" s="53">
        <v>1</v>
      </c>
      <c r="D484" s="53" t="s">
        <v>12</v>
      </c>
      <c r="E484" s="53">
        <v>480</v>
      </c>
      <c r="F484" s="53">
        <v>1236</v>
      </c>
      <c r="G484" s="53">
        <v>8</v>
      </c>
      <c r="H484" s="53">
        <v>12</v>
      </c>
      <c r="I484" s="53">
        <v>0.2</v>
      </c>
      <c r="J484" s="53">
        <v>0.25</v>
      </c>
      <c r="K484" s="53">
        <v>160</v>
      </c>
      <c r="L484" s="53">
        <v>1519982826</v>
      </c>
      <c r="M484" s="53">
        <v>1</v>
      </c>
      <c r="N484" s="53">
        <v>5</v>
      </c>
      <c r="O484" s="53">
        <v>0</v>
      </c>
      <c r="P484" s="53">
        <v>0</v>
      </c>
      <c r="Q484" s="53">
        <v>0</v>
      </c>
      <c r="R484" s="53">
        <v>0</v>
      </c>
      <c r="S484" s="53">
        <v>0</v>
      </c>
      <c r="T484" s="53">
        <v>0</v>
      </c>
      <c r="U484" s="53">
        <v>0</v>
      </c>
      <c r="V484" s="53">
        <v>0</v>
      </c>
      <c r="W484" s="53">
        <v>0.32800000000000001</v>
      </c>
      <c r="X484" s="53">
        <v>0</v>
      </c>
      <c r="Y484" s="53">
        <v>0</v>
      </c>
      <c r="Z484" s="53">
        <v>1</v>
      </c>
    </row>
    <row r="485" spans="2:26" x14ac:dyDescent="0.25">
      <c r="B485" s="53">
        <v>2</v>
      </c>
      <c r="C485" s="53">
        <v>8</v>
      </c>
      <c r="D485" s="53">
        <v>0</v>
      </c>
      <c r="E485" s="53">
        <v>0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1.0760000000000001</v>
      </c>
      <c r="M485" s="53">
        <v>0</v>
      </c>
      <c r="N485" s="53">
        <v>0</v>
      </c>
      <c r="O485" s="53">
        <v>1</v>
      </c>
    </row>
    <row r="486" spans="2:26" x14ac:dyDescent="0.25">
      <c r="B486" s="53">
        <v>3</v>
      </c>
      <c r="C486" s="53">
        <v>12</v>
      </c>
      <c r="D486" s="53">
        <v>0</v>
      </c>
      <c r="E486" s="53">
        <v>0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1.31</v>
      </c>
      <c r="M486" s="53">
        <v>0</v>
      </c>
      <c r="N486" s="53">
        <v>0</v>
      </c>
      <c r="O486" s="53">
        <v>1</v>
      </c>
    </row>
    <row r="487" spans="2:26" x14ac:dyDescent="0.25">
      <c r="B487" s="53">
        <v>4</v>
      </c>
      <c r="C487" s="53">
        <v>13</v>
      </c>
      <c r="D487" s="53">
        <v>0</v>
      </c>
      <c r="E487" s="53">
        <v>0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1.669</v>
      </c>
      <c r="M487" s="53">
        <v>0</v>
      </c>
      <c r="N487" s="53">
        <v>0</v>
      </c>
      <c r="O487" s="53">
        <v>1</v>
      </c>
    </row>
    <row r="488" spans="2:26" x14ac:dyDescent="0.25">
      <c r="B488" s="53">
        <v>5</v>
      </c>
      <c r="C488" s="53">
        <v>13</v>
      </c>
      <c r="D488" s="53">
        <v>0</v>
      </c>
      <c r="E488" s="53">
        <v>0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1.825</v>
      </c>
      <c r="M488" s="53">
        <v>0</v>
      </c>
      <c r="N488" s="53">
        <v>0</v>
      </c>
      <c r="O488" s="53">
        <v>1</v>
      </c>
    </row>
    <row r="489" spans="2:26" x14ac:dyDescent="0.25">
      <c r="B489" s="53">
        <v>6</v>
      </c>
      <c r="C489" s="53">
        <v>17</v>
      </c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2.1379999999999999</v>
      </c>
      <c r="M489" s="53">
        <v>0</v>
      </c>
      <c r="N489" s="53">
        <v>0</v>
      </c>
      <c r="O489" s="53">
        <v>1</v>
      </c>
    </row>
    <row r="490" spans="2:26" x14ac:dyDescent="0.25">
      <c r="B490" s="53">
        <v>7</v>
      </c>
      <c r="C490" s="53">
        <v>21</v>
      </c>
      <c r="D490" s="53">
        <v>0</v>
      </c>
      <c r="E490" s="53">
        <v>0</v>
      </c>
      <c r="F490" s="53">
        <v>0</v>
      </c>
      <c r="G490" s="53">
        <v>5</v>
      </c>
      <c r="H490" s="53">
        <v>0</v>
      </c>
      <c r="I490" s="53">
        <v>0</v>
      </c>
      <c r="J490" s="53">
        <v>16</v>
      </c>
      <c r="K490" s="53">
        <v>80.555555999999996</v>
      </c>
      <c r="L490" s="53">
        <v>2.4489999999999998</v>
      </c>
      <c r="M490" s="53">
        <v>0</v>
      </c>
      <c r="N490" s="53">
        <v>0</v>
      </c>
      <c r="O490" s="53">
        <v>1</v>
      </c>
    </row>
    <row r="491" spans="2:26" x14ac:dyDescent="0.25">
      <c r="B491" s="53">
        <v>8</v>
      </c>
      <c r="C491" s="53">
        <v>21</v>
      </c>
      <c r="D491" s="53">
        <v>0</v>
      </c>
      <c r="E491" s="53">
        <v>0</v>
      </c>
      <c r="F491" s="53">
        <v>0</v>
      </c>
      <c r="G491" s="53">
        <v>3</v>
      </c>
      <c r="H491" s="53">
        <v>0</v>
      </c>
      <c r="I491" s="53">
        <v>0</v>
      </c>
      <c r="J491" s="53">
        <v>7</v>
      </c>
      <c r="K491" s="53">
        <v>54.166666999999997</v>
      </c>
      <c r="L491" s="53">
        <v>2.7610000000000001</v>
      </c>
      <c r="M491" s="53">
        <v>0</v>
      </c>
      <c r="N491" s="53">
        <v>0</v>
      </c>
      <c r="O491" s="53">
        <v>1</v>
      </c>
    </row>
    <row r="492" spans="2:26" x14ac:dyDescent="0.25">
      <c r="B492" s="53">
        <v>9</v>
      </c>
      <c r="C492" s="53">
        <v>21</v>
      </c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3</v>
      </c>
      <c r="K492" s="53">
        <v>55.555556000000003</v>
      </c>
      <c r="L492" s="53">
        <v>2.2930000000000001</v>
      </c>
      <c r="M492" s="53">
        <v>0</v>
      </c>
      <c r="N492" s="53">
        <v>0</v>
      </c>
      <c r="O492" s="53">
        <v>1</v>
      </c>
    </row>
    <row r="493" spans="2:26" x14ac:dyDescent="0.25">
      <c r="B493" s="53">
        <v>10</v>
      </c>
      <c r="C493" s="53">
        <v>20</v>
      </c>
      <c r="D493" s="53">
        <v>0</v>
      </c>
      <c r="E493" s="53">
        <v>0</v>
      </c>
      <c r="F493" s="53">
        <v>0</v>
      </c>
      <c r="G493" s="53">
        <v>0</v>
      </c>
      <c r="H493" s="53">
        <v>0</v>
      </c>
      <c r="I493" s="53">
        <v>0</v>
      </c>
      <c r="J493" s="53">
        <v>10</v>
      </c>
      <c r="K493" s="53">
        <v>20.833333</v>
      </c>
      <c r="L493" s="53">
        <v>2.2149999999999999</v>
      </c>
      <c r="M493" s="53">
        <v>0</v>
      </c>
      <c r="N493" s="53">
        <v>0</v>
      </c>
      <c r="O493" s="53">
        <v>1</v>
      </c>
    </row>
    <row r="494" spans="2:26" x14ac:dyDescent="0.25">
      <c r="B494" s="53">
        <v>11</v>
      </c>
      <c r="C494" s="53">
        <v>21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2.294</v>
      </c>
      <c r="M494" s="53">
        <v>0</v>
      </c>
      <c r="N494" s="53">
        <v>0</v>
      </c>
      <c r="O494" s="53">
        <v>1</v>
      </c>
    </row>
    <row r="495" spans="2:26" x14ac:dyDescent="0.25">
      <c r="B495" s="53">
        <v>12</v>
      </c>
      <c r="C495" s="53">
        <v>24</v>
      </c>
      <c r="D495" s="53">
        <v>0</v>
      </c>
      <c r="E495" s="53">
        <v>0</v>
      </c>
      <c r="F495" s="53">
        <v>0</v>
      </c>
      <c r="G495" s="53">
        <v>0</v>
      </c>
      <c r="H495" s="53">
        <v>0</v>
      </c>
      <c r="I495" s="53">
        <v>0</v>
      </c>
      <c r="J495" s="53">
        <v>6</v>
      </c>
      <c r="K495" s="53">
        <v>58.333333000000003</v>
      </c>
      <c r="L495" s="53">
        <v>2.6829999999999998</v>
      </c>
      <c r="M495" s="53">
        <v>0</v>
      </c>
      <c r="N495" s="53">
        <v>0</v>
      </c>
      <c r="O495" s="53">
        <v>1</v>
      </c>
    </row>
    <row r="496" spans="2:26" x14ac:dyDescent="0.25">
      <c r="B496" s="53">
        <v>13</v>
      </c>
      <c r="C496" s="53">
        <v>25</v>
      </c>
      <c r="D496" s="53">
        <v>0</v>
      </c>
      <c r="E496" s="53">
        <v>0</v>
      </c>
      <c r="F496" s="53">
        <v>0</v>
      </c>
      <c r="G496" s="53">
        <v>6</v>
      </c>
      <c r="H496" s="53">
        <v>0</v>
      </c>
      <c r="I496" s="53">
        <v>0</v>
      </c>
      <c r="J496" s="53">
        <v>15</v>
      </c>
      <c r="K496" s="53">
        <v>68.055555999999996</v>
      </c>
      <c r="L496" s="53">
        <v>2.5579999999999998</v>
      </c>
      <c r="M496" s="53">
        <v>0</v>
      </c>
      <c r="N496" s="53">
        <v>0</v>
      </c>
      <c r="O496" s="53">
        <v>1</v>
      </c>
    </row>
    <row r="497" spans="2:15" x14ac:dyDescent="0.25">
      <c r="B497" s="53">
        <v>14</v>
      </c>
      <c r="C497" s="53">
        <v>26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10</v>
      </c>
      <c r="K497" s="53">
        <v>50</v>
      </c>
      <c r="L497" s="53">
        <v>2.8239999999999998</v>
      </c>
      <c r="M497" s="53">
        <v>0</v>
      </c>
      <c r="N497" s="53">
        <v>0</v>
      </c>
      <c r="O497" s="53">
        <v>1</v>
      </c>
    </row>
    <row r="498" spans="2:15" x14ac:dyDescent="0.25">
      <c r="B498" s="53">
        <v>15</v>
      </c>
      <c r="C498" s="53">
        <v>30</v>
      </c>
      <c r="D498" s="53">
        <v>0</v>
      </c>
      <c r="E498" s="53">
        <v>0</v>
      </c>
      <c r="F498" s="53">
        <v>0</v>
      </c>
      <c r="G498" s="53">
        <v>13</v>
      </c>
      <c r="H498" s="53">
        <v>0</v>
      </c>
      <c r="I498" s="53">
        <v>0</v>
      </c>
      <c r="J498" s="53">
        <v>20</v>
      </c>
      <c r="K498" s="53">
        <v>83.333332999999996</v>
      </c>
      <c r="L498" s="53">
        <v>3.0110000000000001</v>
      </c>
      <c r="M498" s="53">
        <v>0</v>
      </c>
      <c r="N498" s="53">
        <v>0</v>
      </c>
      <c r="O498" s="53">
        <v>1</v>
      </c>
    </row>
    <row r="499" spans="2:15" x14ac:dyDescent="0.25">
      <c r="B499" s="53">
        <v>16</v>
      </c>
      <c r="C499" s="53">
        <v>25</v>
      </c>
      <c r="D499" s="53">
        <v>0</v>
      </c>
      <c r="E499" s="53">
        <v>0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26.388888999999999</v>
      </c>
      <c r="L499" s="53">
        <v>2.9329999999999998</v>
      </c>
      <c r="M499" s="53">
        <v>0</v>
      </c>
      <c r="N499" s="53">
        <v>0</v>
      </c>
      <c r="O499" s="53">
        <v>1</v>
      </c>
    </row>
    <row r="500" spans="2:15" x14ac:dyDescent="0.25">
      <c r="B500" s="53">
        <v>17</v>
      </c>
      <c r="C500" s="53">
        <v>25</v>
      </c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16</v>
      </c>
      <c r="K500" s="53">
        <v>72.222222000000002</v>
      </c>
      <c r="L500" s="53">
        <v>2.714</v>
      </c>
      <c r="M500" s="53">
        <v>0</v>
      </c>
      <c r="N500" s="53">
        <v>0</v>
      </c>
      <c r="O500" s="53">
        <v>1</v>
      </c>
    </row>
    <row r="501" spans="2:15" x14ac:dyDescent="0.25">
      <c r="B501" s="53">
        <v>18</v>
      </c>
      <c r="C501" s="53">
        <v>25</v>
      </c>
      <c r="D501" s="53">
        <v>0</v>
      </c>
      <c r="E501" s="53">
        <v>0</v>
      </c>
      <c r="F501" s="53">
        <v>0</v>
      </c>
      <c r="G501" s="53">
        <v>7</v>
      </c>
      <c r="H501" s="53">
        <v>0</v>
      </c>
      <c r="I501" s="53">
        <v>0</v>
      </c>
      <c r="J501" s="53">
        <v>6</v>
      </c>
      <c r="K501" s="53">
        <v>50</v>
      </c>
      <c r="L501" s="53">
        <v>2.714</v>
      </c>
      <c r="M501" s="53">
        <v>0</v>
      </c>
      <c r="N501" s="53">
        <v>0</v>
      </c>
      <c r="O501" s="53">
        <v>1</v>
      </c>
    </row>
    <row r="502" spans="2:15" x14ac:dyDescent="0.25">
      <c r="B502" s="53">
        <v>19</v>
      </c>
      <c r="C502" s="53">
        <v>25</v>
      </c>
      <c r="D502" s="53">
        <v>0</v>
      </c>
      <c r="E502" s="53">
        <v>0</v>
      </c>
      <c r="F502" s="53">
        <v>0</v>
      </c>
      <c r="G502" s="53">
        <v>8</v>
      </c>
      <c r="H502" s="53">
        <v>0</v>
      </c>
      <c r="I502" s="53">
        <v>0</v>
      </c>
      <c r="J502" s="53">
        <v>14</v>
      </c>
      <c r="K502" s="53">
        <v>65.277777999999998</v>
      </c>
      <c r="L502" s="53">
        <v>2.637</v>
      </c>
      <c r="M502" s="53">
        <v>0</v>
      </c>
      <c r="N502" s="53">
        <v>0</v>
      </c>
      <c r="O502" s="53">
        <v>1</v>
      </c>
    </row>
    <row r="503" spans="2:15" x14ac:dyDescent="0.25">
      <c r="B503" s="53">
        <v>20</v>
      </c>
      <c r="C503" s="53">
        <v>30</v>
      </c>
      <c r="D503" s="53">
        <v>0</v>
      </c>
      <c r="E503" s="53">
        <v>0</v>
      </c>
      <c r="F503" s="53">
        <v>0</v>
      </c>
      <c r="G503" s="53">
        <v>19</v>
      </c>
      <c r="H503" s="53">
        <v>0</v>
      </c>
      <c r="I503" s="53">
        <v>0</v>
      </c>
      <c r="J503" s="53">
        <v>13</v>
      </c>
      <c r="K503" s="53">
        <v>93.055555999999996</v>
      </c>
      <c r="L503" s="53">
        <v>3.073</v>
      </c>
      <c r="M503" s="53">
        <v>0</v>
      </c>
      <c r="N503" s="53">
        <v>0</v>
      </c>
      <c r="O503" s="53">
        <v>1</v>
      </c>
    </row>
    <row r="504" spans="2:15" x14ac:dyDescent="0.25">
      <c r="B504" s="53">
        <v>21</v>
      </c>
      <c r="C504" s="53">
        <v>25</v>
      </c>
      <c r="D504" s="53">
        <v>0</v>
      </c>
      <c r="E504" s="53">
        <v>0</v>
      </c>
      <c r="F504" s="53">
        <v>0</v>
      </c>
      <c r="G504" s="53">
        <v>9</v>
      </c>
      <c r="H504" s="53">
        <v>0</v>
      </c>
      <c r="I504" s="53">
        <v>0</v>
      </c>
      <c r="J504" s="53">
        <v>22</v>
      </c>
      <c r="K504" s="53">
        <v>87.5</v>
      </c>
      <c r="L504" s="53">
        <v>3.0579999999999998</v>
      </c>
      <c r="M504" s="53">
        <v>0</v>
      </c>
      <c r="N504" s="53">
        <v>0</v>
      </c>
      <c r="O504" s="53">
        <v>1</v>
      </c>
    </row>
    <row r="505" spans="2:15" x14ac:dyDescent="0.25">
      <c r="B505" s="53">
        <v>22</v>
      </c>
      <c r="C505" s="53">
        <v>31</v>
      </c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3">
        <v>0</v>
      </c>
      <c r="J505" s="53">
        <v>4</v>
      </c>
      <c r="K505" s="53">
        <v>19.444444000000001</v>
      </c>
      <c r="L505" s="53">
        <v>3.1040000000000001</v>
      </c>
      <c r="M505" s="53">
        <v>0</v>
      </c>
      <c r="N505" s="53">
        <v>0</v>
      </c>
      <c r="O505" s="53">
        <v>1</v>
      </c>
    </row>
    <row r="506" spans="2:15" x14ac:dyDescent="0.25">
      <c r="B506" s="53">
        <v>23</v>
      </c>
      <c r="C506" s="53">
        <v>32</v>
      </c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3">
        <v>25</v>
      </c>
      <c r="J506" s="53">
        <v>3</v>
      </c>
      <c r="K506" s="53">
        <v>58.333333000000003</v>
      </c>
      <c r="L506" s="53">
        <v>3.339</v>
      </c>
      <c r="M506" s="53">
        <v>0</v>
      </c>
      <c r="N506" s="53">
        <v>0</v>
      </c>
      <c r="O506" s="53">
        <v>1</v>
      </c>
    </row>
    <row r="507" spans="2:15" x14ac:dyDescent="0.25">
      <c r="B507" s="53">
        <v>24</v>
      </c>
      <c r="C507" s="53">
        <v>34</v>
      </c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3">
        <v>5</v>
      </c>
      <c r="J507" s="53">
        <v>3</v>
      </c>
      <c r="K507" s="53">
        <v>26.388888999999999</v>
      </c>
      <c r="L507" s="53">
        <v>3.65</v>
      </c>
      <c r="M507" s="53">
        <v>0</v>
      </c>
      <c r="N507" s="53">
        <v>0</v>
      </c>
      <c r="O507" s="53">
        <v>1</v>
      </c>
    </row>
    <row r="508" spans="2:15" x14ac:dyDescent="0.25">
      <c r="B508" s="53">
        <v>25</v>
      </c>
      <c r="C508" s="53">
        <v>38</v>
      </c>
      <c r="D508" s="53">
        <v>0</v>
      </c>
      <c r="E508" s="53">
        <v>0</v>
      </c>
      <c r="F508" s="53">
        <v>0</v>
      </c>
      <c r="G508" s="53">
        <v>0</v>
      </c>
      <c r="H508" s="53">
        <v>0</v>
      </c>
      <c r="I508" s="53">
        <v>25</v>
      </c>
      <c r="J508" s="53">
        <v>13</v>
      </c>
      <c r="K508" s="53">
        <v>76.388889000000006</v>
      </c>
      <c r="L508" s="53">
        <v>4.1029999999999998</v>
      </c>
      <c r="M508" s="53">
        <v>0</v>
      </c>
      <c r="N508" s="53">
        <v>0</v>
      </c>
      <c r="O508" s="53">
        <v>1</v>
      </c>
    </row>
    <row r="509" spans="2:15" x14ac:dyDescent="0.25">
      <c r="B509" s="53">
        <v>26</v>
      </c>
      <c r="C509" s="53">
        <v>42</v>
      </c>
      <c r="D509" s="53">
        <v>0</v>
      </c>
      <c r="E509" s="53">
        <v>0</v>
      </c>
      <c r="F509" s="53">
        <v>0</v>
      </c>
      <c r="G509" s="53">
        <v>24</v>
      </c>
      <c r="H509" s="53">
        <v>0</v>
      </c>
      <c r="I509" s="53">
        <v>2</v>
      </c>
      <c r="J509" s="53">
        <v>2</v>
      </c>
      <c r="K509" s="53">
        <v>87.5</v>
      </c>
      <c r="L509" s="53">
        <v>4.43</v>
      </c>
      <c r="M509" s="53">
        <v>0</v>
      </c>
      <c r="N509" s="53">
        <v>0</v>
      </c>
      <c r="O509" s="53">
        <v>1</v>
      </c>
    </row>
    <row r="510" spans="2:15" x14ac:dyDescent="0.25">
      <c r="B510" s="53">
        <v>27</v>
      </c>
      <c r="C510" s="53">
        <v>45</v>
      </c>
      <c r="D510" s="53">
        <v>0</v>
      </c>
      <c r="E510" s="53">
        <v>0</v>
      </c>
      <c r="F510" s="53">
        <v>0</v>
      </c>
      <c r="G510" s="53">
        <v>0</v>
      </c>
      <c r="H510" s="53">
        <v>0</v>
      </c>
      <c r="I510" s="53">
        <v>30</v>
      </c>
      <c r="J510" s="53">
        <v>2</v>
      </c>
      <c r="K510" s="53">
        <v>37.5</v>
      </c>
      <c r="L510" s="53">
        <v>4.8209999999999997</v>
      </c>
      <c r="M510" s="53">
        <v>0</v>
      </c>
      <c r="N510" s="53">
        <v>0</v>
      </c>
      <c r="O510" s="53">
        <v>1</v>
      </c>
    </row>
    <row r="511" spans="2:15" x14ac:dyDescent="0.25">
      <c r="B511" s="53">
        <v>28</v>
      </c>
      <c r="C511" s="53">
        <v>48</v>
      </c>
      <c r="D511" s="53">
        <v>0</v>
      </c>
      <c r="E511" s="53">
        <v>0</v>
      </c>
      <c r="F511" s="53">
        <v>0</v>
      </c>
      <c r="G511" s="53">
        <v>11</v>
      </c>
      <c r="H511" s="53">
        <v>0</v>
      </c>
      <c r="I511" s="53">
        <v>18</v>
      </c>
      <c r="J511" s="53">
        <v>16</v>
      </c>
      <c r="K511" s="53">
        <v>95.833332999999996</v>
      </c>
      <c r="L511" s="53">
        <v>5.3970000000000002</v>
      </c>
      <c r="M511" s="53">
        <v>0</v>
      </c>
      <c r="N511" s="53">
        <v>0</v>
      </c>
      <c r="O511" s="53">
        <v>1</v>
      </c>
    </row>
    <row r="512" spans="2:15" x14ac:dyDescent="0.25">
      <c r="B512" s="53">
        <v>29</v>
      </c>
      <c r="C512" s="53">
        <v>48</v>
      </c>
      <c r="D512" s="53">
        <v>0</v>
      </c>
      <c r="E512" s="53">
        <v>0</v>
      </c>
      <c r="F512" s="53">
        <v>0</v>
      </c>
      <c r="G512" s="53">
        <v>9</v>
      </c>
      <c r="H512" s="53">
        <v>0</v>
      </c>
      <c r="I512" s="53">
        <v>4</v>
      </c>
      <c r="J512" s="53">
        <v>12</v>
      </c>
      <c r="K512" s="53">
        <v>97.222222000000002</v>
      </c>
      <c r="L512" s="53">
        <v>5.601</v>
      </c>
      <c r="M512" s="53">
        <v>0</v>
      </c>
      <c r="N512" s="53">
        <v>0</v>
      </c>
      <c r="O512" s="53">
        <v>1</v>
      </c>
    </row>
    <row r="513" spans="2:15" x14ac:dyDescent="0.25">
      <c r="B513" s="53">
        <v>30</v>
      </c>
      <c r="C513" s="53">
        <v>46</v>
      </c>
      <c r="D513" s="53">
        <v>0</v>
      </c>
      <c r="E513" s="53">
        <v>0</v>
      </c>
      <c r="F513" s="53">
        <v>0</v>
      </c>
      <c r="G513" s="53">
        <v>5</v>
      </c>
      <c r="H513" s="53">
        <v>0</v>
      </c>
      <c r="I513" s="53">
        <v>38</v>
      </c>
      <c r="J513" s="53">
        <v>13</v>
      </c>
      <c r="K513" s="53">
        <v>95.833332999999996</v>
      </c>
      <c r="L513" s="53">
        <v>5.319</v>
      </c>
      <c r="M513" s="53">
        <v>0</v>
      </c>
      <c r="N513" s="53">
        <v>0</v>
      </c>
      <c r="O513" s="53">
        <v>1</v>
      </c>
    </row>
    <row r="514" spans="2:15" x14ac:dyDescent="0.25">
      <c r="B514" s="53">
        <v>31</v>
      </c>
      <c r="C514" s="53">
        <v>42</v>
      </c>
      <c r="D514" s="53">
        <v>0</v>
      </c>
      <c r="E514" s="53">
        <v>0</v>
      </c>
      <c r="F514" s="53">
        <v>0</v>
      </c>
      <c r="G514" s="53">
        <v>6</v>
      </c>
      <c r="H514" s="53">
        <v>0</v>
      </c>
      <c r="I514" s="53">
        <v>13</v>
      </c>
      <c r="J514" s="53">
        <v>22</v>
      </c>
      <c r="K514" s="53">
        <v>100</v>
      </c>
      <c r="L514" s="53">
        <v>5.2729999999999997</v>
      </c>
      <c r="M514" s="53">
        <v>0</v>
      </c>
      <c r="N514" s="53">
        <v>0</v>
      </c>
      <c r="O514" s="53">
        <v>1</v>
      </c>
    </row>
    <row r="515" spans="2:15" x14ac:dyDescent="0.25">
      <c r="B515" s="53">
        <v>32</v>
      </c>
      <c r="C515" s="53">
        <v>43</v>
      </c>
      <c r="D515" s="53">
        <v>0</v>
      </c>
      <c r="E515" s="53">
        <v>0</v>
      </c>
      <c r="F515" s="53">
        <v>0</v>
      </c>
      <c r="G515" s="53">
        <v>8</v>
      </c>
      <c r="H515" s="53">
        <v>0</v>
      </c>
      <c r="I515" s="53">
        <v>19</v>
      </c>
      <c r="J515" s="53">
        <v>9</v>
      </c>
      <c r="K515" s="53">
        <v>98.611110999999994</v>
      </c>
      <c r="L515" s="53">
        <v>5.367</v>
      </c>
      <c r="M515" s="53">
        <v>0</v>
      </c>
      <c r="N515" s="53">
        <v>0</v>
      </c>
      <c r="O515" s="53">
        <v>1</v>
      </c>
    </row>
    <row r="516" spans="2:15" x14ac:dyDescent="0.25">
      <c r="B516" s="53">
        <v>33</v>
      </c>
      <c r="C516" s="53">
        <v>37</v>
      </c>
      <c r="D516" s="53">
        <v>0</v>
      </c>
      <c r="E516" s="53">
        <v>0</v>
      </c>
      <c r="F516" s="53">
        <v>0</v>
      </c>
      <c r="G516" s="53">
        <v>18</v>
      </c>
      <c r="H516" s="53">
        <v>0</v>
      </c>
      <c r="I516" s="53">
        <v>3</v>
      </c>
      <c r="J516" s="53">
        <v>0</v>
      </c>
      <c r="K516" s="53">
        <v>97.222222000000002</v>
      </c>
      <c r="L516" s="53">
        <v>4.5549999999999997</v>
      </c>
      <c r="M516" s="53">
        <v>0</v>
      </c>
      <c r="N516" s="53">
        <v>0</v>
      </c>
      <c r="O516" s="53">
        <v>1</v>
      </c>
    </row>
    <row r="517" spans="2:15" x14ac:dyDescent="0.25">
      <c r="B517" s="53">
        <v>34</v>
      </c>
      <c r="C517" s="53">
        <v>30</v>
      </c>
      <c r="D517" s="53">
        <v>0</v>
      </c>
      <c r="E517" s="53">
        <v>0</v>
      </c>
      <c r="F517" s="53">
        <v>0</v>
      </c>
      <c r="G517" s="53">
        <v>39</v>
      </c>
      <c r="H517" s="53">
        <v>0</v>
      </c>
      <c r="I517" s="53">
        <v>0</v>
      </c>
      <c r="J517" s="53">
        <v>8</v>
      </c>
      <c r="K517" s="53">
        <v>88.888889000000006</v>
      </c>
      <c r="L517" s="53">
        <v>3.7589999999999999</v>
      </c>
      <c r="M517" s="53">
        <v>0</v>
      </c>
      <c r="N517" s="53">
        <v>0</v>
      </c>
      <c r="O517" s="53">
        <v>1</v>
      </c>
    </row>
    <row r="518" spans="2:15" x14ac:dyDescent="0.25">
      <c r="B518" s="53">
        <v>35</v>
      </c>
      <c r="C518" s="53">
        <v>31</v>
      </c>
      <c r="D518" s="53">
        <v>0</v>
      </c>
      <c r="E518" s="53">
        <v>0</v>
      </c>
      <c r="F518" s="53">
        <v>0</v>
      </c>
      <c r="G518" s="53">
        <v>59</v>
      </c>
      <c r="H518" s="53">
        <v>0</v>
      </c>
      <c r="I518" s="53">
        <v>0</v>
      </c>
      <c r="J518" s="53">
        <v>7</v>
      </c>
      <c r="K518" s="53">
        <v>100</v>
      </c>
      <c r="L518" s="53">
        <v>3.6349999999999998</v>
      </c>
      <c r="M518" s="53">
        <v>0</v>
      </c>
      <c r="N518" s="53">
        <v>0</v>
      </c>
      <c r="O518" s="53">
        <v>1</v>
      </c>
    </row>
    <row r="519" spans="2:15" x14ac:dyDescent="0.25">
      <c r="B519" s="53">
        <v>36</v>
      </c>
      <c r="C519" s="53">
        <v>30</v>
      </c>
      <c r="D519" s="53">
        <v>0</v>
      </c>
      <c r="E519" s="53">
        <v>0</v>
      </c>
      <c r="F519" s="53">
        <v>0</v>
      </c>
      <c r="G519" s="53">
        <v>31</v>
      </c>
      <c r="H519" s="53">
        <v>0</v>
      </c>
      <c r="I519" s="53">
        <v>0</v>
      </c>
      <c r="J519" s="53">
        <v>23</v>
      </c>
      <c r="K519" s="53">
        <v>83.333332999999996</v>
      </c>
      <c r="L519" s="53">
        <v>3.6190000000000002</v>
      </c>
      <c r="M519" s="53">
        <v>0</v>
      </c>
      <c r="N519" s="53">
        <v>0</v>
      </c>
      <c r="O519" s="53">
        <v>1</v>
      </c>
    </row>
    <row r="520" spans="2:15" x14ac:dyDescent="0.25">
      <c r="B520" s="53">
        <v>37</v>
      </c>
      <c r="C520" s="53">
        <v>26</v>
      </c>
      <c r="D520" s="53">
        <v>0</v>
      </c>
      <c r="E520" s="53">
        <v>0</v>
      </c>
      <c r="F520" s="53">
        <v>0</v>
      </c>
      <c r="G520" s="53">
        <v>0</v>
      </c>
      <c r="H520" s="53">
        <v>0</v>
      </c>
      <c r="I520" s="53">
        <v>0</v>
      </c>
      <c r="J520" s="53">
        <v>16</v>
      </c>
      <c r="K520" s="53">
        <v>61.111111000000001</v>
      </c>
      <c r="L520" s="53">
        <v>3.2919999999999998</v>
      </c>
      <c r="M520" s="53">
        <v>0</v>
      </c>
      <c r="N520" s="53">
        <v>0</v>
      </c>
      <c r="O520" s="53">
        <v>1</v>
      </c>
    </row>
    <row r="521" spans="2:15" x14ac:dyDescent="0.25">
      <c r="B521" s="53">
        <v>38</v>
      </c>
      <c r="C521" s="53">
        <v>25</v>
      </c>
      <c r="D521" s="53">
        <v>0</v>
      </c>
      <c r="E521" s="53">
        <v>0</v>
      </c>
      <c r="F521" s="53">
        <v>0</v>
      </c>
      <c r="G521" s="53">
        <v>7</v>
      </c>
      <c r="H521" s="53">
        <v>0</v>
      </c>
      <c r="I521" s="53">
        <v>0</v>
      </c>
      <c r="J521" s="53">
        <v>14</v>
      </c>
      <c r="K521" s="53">
        <v>88.888889000000006</v>
      </c>
      <c r="L521" s="53">
        <v>3.0110000000000001</v>
      </c>
      <c r="M521" s="53">
        <v>0</v>
      </c>
      <c r="N521" s="53">
        <v>0</v>
      </c>
      <c r="O521" s="53">
        <v>1</v>
      </c>
    </row>
    <row r="522" spans="2:15" x14ac:dyDescent="0.25">
      <c r="B522" s="53">
        <v>39</v>
      </c>
      <c r="C522" s="53">
        <v>28</v>
      </c>
      <c r="D522" s="53">
        <v>0</v>
      </c>
      <c r="E522" s="53">
        <v>0</v>
      </c>
      <c r="F522" s="53">
        <v>0</v>
      </c>
      <c r="G522" s="53">
        <v>0</v>
      </c>
      <c r="H522" s="53">
        <v>0</v>
      </c>
      <c r="I522" s="53">
        <v>0</v>
      </c>
      <c r="J522" s="53">
        <v>9</v>
      </c>
      <c r="K522" s="53">
        <v>43.055556000000003</v>
      </c>
      <c r="L522" s="53">
        <v>3.2450000000000001</v>
      </c>
      <c r="M522" s="53">
        <v>0</v>
      </c>
      <c r="N522" s="53">
        <v>0</v>
      </c>
      <c r="O522" s="53">
        <v>1</v>
      </c>
    </row>
    <row r="523" spans="2:15" x14ac:dyDescent="0.25">
      <c r="B523" s="53">
        <v>40</v>
      </c>
      <c r="C523" s="53">
        <v>25</v>
      </c>
      <c r="D523" s="53">
        <v>0</v>
      </c>
      <c r="E523" s="53">
        <v>0</v>
      </c>
      <c r="F523" s="53">
        <v>0</v>
      </c>
      <c r="G523" s="53">
        <v>0</v>
      </c>
      <c r="H523" s="53">
        <v>0</v>
      </c>
      <c r="I523" s="53">
        <v>0</v>
      </c>
      <c r="J523" s="53">
        <v>3</v>
      </c>
      <c r="K523" s="53">
        <v>22.222221999999999</v>
      </c>
      <c r="L523" s="53">
        <v>3.1509999999999998</v>
      </c>
      <c r="M523" s="53">
        <v>0</v>
      </c>
      <c r="N523" s="53">
        <v>0</v>
      </c>
      <c r="O523" s="53">
        <v>1</v>
      </c>
    </row>
    <row r="524" spans="2:15" x14ac:dyDescent="0.25">
      <c r="B524" s="53">
        <v>41</v>
      </c>
      <c r="C524" s="53">
        <v>29</v>
      </c>
      <c r="D524" s="53">
        <v>0</v>
      </c>
      <c r="E524" s="53">
        <v>0</v>
      </c>
      <c r="F524" s="53">
        <v>0</v>
      </c>
      <c r="G524" s="53">
        <v>4</v>
      </c>
      <c r="H524" s="53">
        <v>0</v>
      </c>
      <c r="I524" s="53">
        <v>0</v>
      </c>
      <c r="J524" s="53">
        <v>25</v>
      </c>
      <c r="K524" s="53">
        <v>84.722222000000002</v>
      </c>
      <c r="L524" s="53">
        <v>3.3069999999999999</v>
      </c>
      <c r="M524" s="53">
        <v>0</v>
      </c>
      <c r="N524" s="53">
        <v>0</v>
      </c>
      <c r="O524" s="53">
        <v>1</v>
      </c>
    </row>
    <row r="525" spans="2:15" x14ac:dyDescent="0.25">
      <c r="B525" s="53">
        <v>42</v>
      </c>
      <c r="C525" s="53">
        <v>30</v>
      </c>
      <c r="D525" s="53">
        <v>0</v>
      </c>
      <c r="E525" s="53">
        <v>0</v>
      </c>
      <c r="F525" s="53">
        <v>0</v>
      </c>
      <c r="G525" s="53">
        <v>8</v>
      </c>
      <c r="H525" s="53">
        <v>0</v>
      </c>
      <c r="I525" s="53">
        <v>0</v>
      </c>
      <c r="J525" s="53">
        <v>10</v>
      </c>
      <c r="K525" s="53">
        <v>84.722222000000002</v>
      </c>
      <c r="L525" s="53">
        <v>3.3540000000000001</v>
      </c>
      <c r="M525" s="53">
        <v>0</v>
      </c>
      <c r="N525" s="53">
        <v>0</v>
      </c>
      <c r="O525" s="53">
        <v>1</v>
      </c>
    </row>
    <row r="526" spans="2:15" x14ac:dyDescent="0.25">
      <c r="B526" s="53">
        <v>43</v>
      </c>
      <c r="C526" s="53">
        <v>29</v>
      </c>
      <c r="D526" s="53">
        <v>0</v>
      </c>
      <c r="E526" s="53">
        <v>0</v>
      </c>
      <c r="F526" s="53">
        <v>0</v>
      </c>
      <c r="G526" s="53">
        <v>12</v>
      </c>
      <c r="H526" s="53">
        <v>0</v>
      </c>
      <c r="I526" s="53">
        <v>0</v>
      </c>
      <c r="J526" s="53">
        <v>19</v>
      </c>
      <c r="K526" s="53">
        <v>70.833332999999996</v>
      </c>
      <c r="L526" s="53">
        <v>3.573</v>
      </c>
      <c r="M526" s="53">
        <v>0</v>
      </c>
      <c r="N526" s="53">
        <v>0</v>
      </c>
      <c r="O526" s="53">
        <v>1</v>
      </c>
    </row>
    <row r="527" spans="2:15" x14ac:dyDescent="0.25">
      <c r="B527" s="53">
        <v>44</v>
      </c>
      <c r="C527" s="53">
        <v>28</v>
      </c>
      <c r="D527" s="53">
        <v>0</v>
      </c>
      <c r="E527" s="53">
        <v>0</v>
      </c>
      <c r="F527" s="53">
        <v>0</v>
      </c>
      <c r="G527" s="53">
        <v>0</v>
      </c>
      <c r="H527" s="53">
        <v>0</v>
      </c>
      <c r="I527" s="53">
        <v>0</v>
      </c>
      <c r="J527" s="53">
        <v>7</v>
      </c>
      <c r="K527" s="53">
        <v>37.5</v>
      </c>
      <c r="L527" s="53">
        <v>3.3540000000000001</v>
      </c>
      <c r="M527" s="53">
        <v>0</v>
      </c>
      <c r="N527" s="53">
        <v>0</v>
      </c>
      <c r="O527" s="53">
        <v>1</v>
      </c>
    </row>
    <row r="528" spans="2:15" x14ac:dyDescent="0.25">
      <c r="B528" s="53">
        <v>45</v>
      </c>
      <c r="C528" s="53">
        <v>30</v>
      </c>
      <c r="D528" s="53">
        <v>0</v>
      </c>
      <c r="E528" s="53">
        <v>0</v>
      </c>
      <c r="F528" s="53">
        <v>0</v>
      </c>
      <c r="G528" s="53">
        <v>6</v>
      </c>
      <c r="H528" s="53">
        <v>0</v>
      </c>
      <c r="I528" s="53">
        <v>0</v>
      </c>
      <c r="J528" s="53">
        <v>4</v>
      </c>
      <c r="K528" s="53">
        <v>65.277777999999998</v>
      </c>
      <c r="L528" s="53">
        <v>3.3380000000000001</v>
      </c>
      <c r="M528" s="53">
        <v>0</v>
      </c>
      <c r="N528" s="53">
        <v>0</v>
      </c>
      <c r="O528" s="53">
        <v>1</v>
      </c>
    </row>
    <row r="529" spans="2:15" x14ac:dyDescent="0.25">
      <c r="B529" s="53">
        <v>46</v>
      </c>
      <c r="C529" s="53">
        <v>32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2</v>
      </c>
      <c r="K529" s="53">
        <v>34.722222000000002</v>
      </c>
      <c r="L529" s="53">
        <v>3.5569999999999999</v>
      </c>
      <c r="M529" s="53">
        <v>0</v>
      </c>
      <c r="N529" s="53">
        <v>0</v>
      </c>
      <c r="O529" s="53">
        <v>1</v>
      </c>
    </row>
    <row r="530" spans="2:15" x14ac:dyDescent="0.25">
      <c r="B530" s="53">
        <v>47</v>
      </c>
      <c r="C530" s="53">
        <v>35</v>
      </c>
      <c r="D530" s="53">
        <v>0</v>
      </c>
      <c r="E530" s="53">
        <v>0</v>
      </c>
      <c r="F530" s="53">
        <v>0</v>
      </c>
      <c r="G530" s="53">
        <v>1</v>
      </c>
      <c r="H530" s="53">
        <v>0</v>
      </c>
      <c r="I530" s="53">
        <v>0</v>
      </c>
      <c r="J530" s="53">
        <v>18</v>
      </c>
      <c r="K530" s="53">
        <v>70.833332999999996</v>
      </c>
      <c r="L530" s="53">
        <v>3.6040000000000001</v>
      </c>
      <c r="M530" s="53">
        <v>0</v>
      </c>
      <c r="N530" s="53">
        <v>0</v>
      </c>
      <c r="O530" s="53">
        <v>1</v>
      </c>
    </row>
    <row r="531" spans="2:15" x14ac:dyDescent="0.25">
      <c r="B531" s="53">
        <v>48</v>
      </c>
      <c r="C531" s="53">
        <v>45</v>
      </c>
      <c r="D531" s="53">
        <v>0</v>
      </c>
      <c r="E531" s="53">
        <v>0</v>
      </c>
      <c r="F531" s="53">
        <v>0</v>
      </c>
      <c r="G531" s="53">
        <v>15</v>
      </c>
      <c r="H531" s="53">
        <v>0</v>
      </c>
      <c r="I531" s="53">
        <v>0</v>
      </c>
      <c r="J531" s="53">
        <v>20</v>
      </c>
      <c r="K531" s="53">
        <v>88.888889000000006</v>
      </c>
      <c r="L531" s="53">
        <v>4.399</v>
      </c>
      <c r="M531" s="53">
        <v>0</v>
      </c>
      <c r="N531" s="53">
        <v>0</v>
      </c>
      <c r="O531" s="53">
        <v>1</v>
      </c>
    </row>
    <row r="532" spans="2:15" x14ac:dyDescent="0.25">
      <c r="B532" s="53">
        <v>49</v>
      </c>
      <c r="C532" s="53">
        <v>51</v>
      </c>
      <c r="D532" s="53">
        <v>0</v>
      </c>
      <c r="E532" s="53">
        <v>0</v>
      </c>
      <c r="F532" s="53">
        <v>0</v>
      </c>
      <c r="G532" s="53">
        <v>9</v>
      </c>
      <c r="H532" s="53">
        <v>0</v>
      </c>
      <c r="I532" s="53">
        <v>10</v>
      </c>
      <c r="J532" s="53">
        <v>21</v>
      </c>
      <c r="K532" s="53">
        <v>94.444444000000004</v>
      </c>
      <c r="L532" s="53">
        <v>5.694</v>
      </c>
      <c r="M532" s="53">
        <v>0</v>
      </c>
      <c r="N532" s="53">
        <v>0</v>
      </c>
      <c r="O532" s="53">
        <v>1</v>
      </c>
    </row>
    <row r="533" spans="2:15" x14ac:dyDescent="0.25">
      <c r="B533" s="53">
        <v>50</v>
      </c>
      <c r="C533" s="53">
        <v>50</v>
      </c>
      <c r="D533" s="53">
        <v>0</v>
      </c>
      <c r="E533" s="53">
        <v>0</v>
      </c>
      <c r="F533" s="53">
        <v>0</v>
      </c>
      <c r="G533" s="53">
        <v>1</v>
      </c>
      <c r="H533" s="53">
        <v>0</v>
      </c>
      <c r="I533" s="53">
        <v>24</v>
      </c>
      <c r="J533" s="53">
        <v>18</v>
      </c>
      <c r="K533" s="53">
        <v>87.5</v>
      </c>
      <c r="L533" s="53">
        <v>6.0209999999999999</v>
      </c>
      <c r="M533" s="53">
        <v>0</v>
      </c>
      <c r="N533" s="53">
        <v>0</v>
      </c>
      <c r="O533" s="53">
        <v>1</v>
      </c>
    </row>
    <row r="534" spans="2:15" x14ac:dyDescent="0.25">
      <c r="B534" s="53">
        <v>51</v>
      </c>
      <c r="C534" s="53">
        <v>45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83</v>
      </c>
      <c r="J534" s="53">
        <v>10</v>
      </c>
      <c r="K534" s="53">
        <v>95.833332999999996</v>
      </c>
      <c r="L534" s="53">
        <v>5.3040000000000003</v>
      </c>
      <c r="M534" s="53">
        <v>0</v>
      </c>
      <c r="N534" s="53">
        <v>0</v>
      </c>
      <c r="O534" s="53">
        <v>1</v>
      </c>
    </row>
    <row r="535" spans="2:15" x14ac:dyDescent="0.25">
      <c r="B535" s="53">
        <v>52</v>
      </c>
      <c r="C535" s="53">
        <v>47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66</v>
      </c>
      <c r="J535" s="53">
        <v>15</v>
      </c>
      <c r="K535" s="53">
        <v>86.111110999999994</v>
      </c>
      <c r="L535" s="53">
        <v>5.476</v>
      </c>
      <c r="M535" s="53">
        <v>0</v>
      </c>
      <c r="N535" s="53">
        <v>0</v>
      </c>
      <c r="O535" s="53">
        <v>1</v>
      </c>
    </row>
    <row r="536" spans="2:15" x14ac:dyDescent="0.25">
      <c r="B536" s="53">
        <v>53</v>
      </c>
      <c r="C536" s="53">
        <v>42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44</v>
      </c>
      <c r="J536" s="53">
        <v>0</v>
      </c>
      <c r="K536" s="53">
        <v>98.611110999999994</v>
      </c>
      <c r="L536" s="53">
        <v>5.2569999999999997</v>
      </c>
      <c r="M536" s="53">
        <v>0</v>
      </c>
      <c r="N536" s="53">
        <v>0</v>
      </c>
      <c r="O536" s="53">
        <v>1</v>
      </c>
    </row>
    <row r="537" spans="2:15" x14ac:dyDescent="0.25">
      <c r="B537" s="53">
        <v>54</v>
      </c>
      <c r="C537" s="53">
        <v>41</v>
      </c>
      <c r="D537" s="53">
        <v>0</v>
      </c>
      <c r="E537" s="53">
        <v>0</v>
      </c>
      <c r="F537" s="53">
        <v>0</v>
      </c>
      <c r="G537" s="53">
        <v>21</v>
      </c>
      <c r="H537" s="53">
        <v>0</v>
      </c>
      <c r="I537" s="53">
        <v>7</v>
      </c>
      <c r="J537" s="53">
        <v>2</v>
      </c>
      <c r="K537" s="53">
        <v>97.222222000000002</v>
      </c>
      <c r="L537" s="53">
        <v>4.899</v>
      </c>
      <c r="M537" s="53">
        <v>0</v>
      </c>
      <c r="N537" s="53">
        <v>0</v>
      </c>
      <c r="O537" s="53">
        <v>1</v>
      </c>
    </row>
    <row r="538" spans="2:15" x14ac:dyDescent="0.25">
      <c r="B538" s="53">
        <v>55</v>
      </c>
      <c r="C538" s="53">
        <v>34</v>
      </c>
      <c r="D538" s="53">
        <v>0</v>
      </c>
      <c r="E538" s="53">
        <v>0</v>
      </c>
      <c r="F538" s="53">
        <v>0</v>
      </c>
      <c r="G538" s="53">
        <v>106</v>
      </c>
      <c r="H538" s="53">
        <v>0</v>
      </c>
      <c r="I538" s="53">
        <v>0</v>
      </c>
      <c r="J538" s="53">
        <v>13</v>
      </c>
      <c r="K538" s="53">
        <v>98.611110999999994</v>
      </c>
      <c r="L538" s="53">
        <v>4.508</v>
      </c>
      <c r="M538" s="53">
        <v>0</v>
      </c>
      <c r="N538" s="53">
        <v>0</v>
      </c>
      <c r="O538" s="53">
        <v>1</v>
      </c>
    </row>
    <row r="539" spans="2:15" x14ac:dyDescent="0.25">
      <c r="B539" s="53">
        <v>56</v>
      </c>
      <c r="C539" s="53">
        <v>32</v>
      </c>
      <c r="D539" s="53">
        <v>0</v>
      </c>
      <c r="E539" s="53">
        <v>0</v>
      </c>
      <c r="F539" s="53">
        <v>0</v>
      </c>
      <c r="G539" s="53">
        <v>83</v>
      </c>
      <c r="H539" s="53">
        <v>0</v>
      </c>
      <c r="I539" s="53">
        <v>0</v>
      </c>
      <c r="J539" s="53">
        <v>9</v>
      </c>
      <c r="K539" s="53">
        <v>100</v>
      </c>
      <c r="L539" s="53">
        <v>3.76</v>
      </c>
      <c r="M539" s="53">
        <v>0</v>
      </c>
      <c r="N539" s="53">
        <v>0</v>
      </c>
      <c r="O539" s="53">
        <v>1</v>
      </c>
    </row>
    <row r="540" spans="2:15" x14ac:dyDescent="0.25">
      <c r="B540" s="53">
        <v>57</v>
      </c>
      <c r="C540" s="53">
        <v>29</v>
      </c>
      <c r="D540" s="53">
        <v>0</v>
      </c>
      <c r="E540" s="53">
        <v>0</v>
      </c>
      <c r="F540" s="53">
        <v>0</v>
      </c>
      <c r="G540" s="53">
        <v>9</v>
      </c>
      <c r="H540" s="53">
        <v>0</v>
      </c>
      <c r="I540" s="53">
        <v>0</v>
      </c>
      <c r="J540" s="53">
        <v>7</v>
      </c>
      <c r="K540" s="53">
        <v>59.722222000000002</v>
      </c>
      <c r="L540" s="53">
        <v>3.6659999999999999</v>
      </c>
      <c r="M540" s="53">
        <v>0</v>
      </c>
      <c r="N540" s="53">
        <v>0</v>
      </c>
      <c r="O540" s="53">
        <v>1</v>
      </c>
    </row>
    <row r="541" spans="2:15" x14ac:dyDescent="0.25">
      <c r="B541" s="53">
        <v>58</v>
      </c>
      <c r="C541" s="53">
        <v>30</v>
      </c>
      <c r="D541" s="53">
        <v>0</v>
      </c>
      <c r="E541" s="53">
        <v>0</v>
      </c>
      <c r="F541" s="53">
        <v>0</v>
      </c>
      <c r="G541" s="53">
        <v>23</v>
      </c>
      <c r="H541" s="53">
        <v>0</v>
      </c>
      <c r="I541" s="53">
        <v>0</v>
      </c>
      <c r="J541" s="53">
        <v>11</v>
      </c>
      <c r="K541" s="53">
        <v>98.611110999999994</v>
      </c>
      <c r="L541" s="53">
        <v>3.6030000000000002</v>
      </c>
      <c r="M541" s="53">
        <v>0</v>
      </c>
      <c r="N541" s="53">
        <v>0</v>
      </c>
      <c r="O541" s="53">
        <v>1</v>
      </c>
    </row>
    <row r="542" spans="2:15" x14ac:dyDescent="0.25">
      <c r="B542" s="53">
        <v>59</v>
      </c>
      <c r="C542" s="53">
        <v>27</v>
      </c>
      <c r="D542" s="53">
        <v>0</v>
      </c>
      <c r="E542" s="53">
        <v>0</v>
      </c>
      <c r="F542" s="53">
        <v>0</v>
      </c>
      <c r="G542" s="53">
        <v>15</v>
      </c>
      <c r="H542" s="53">
        <v>0</v>
      </c>
      <c r="I542" s="53">
        <v>0</v>
      </c>
      <c r="J542" s="53">
        <v>14</v>
      </c>
      <c r="K542" s="53">
        <v>51.388888999999999</v>
      </c>
      <c r="L542" s="53">
        <v>3.198</v>
      </c>
      <c r="M542" s="53">
        <v>0</v>
      </c>
      <c r="N542" s="53">
        <v>0</v>
      </c>
      <c r="O542" s="53">
        <v>1</v>
      </c>
    </row>
    <row r="543" spans="2:15" x14ac:dyDescent="0.25">
      <c r="B543" s="53">
        <v>60</v>
      </c>
      <c r="C543" s="53">
        <v>27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8</v>
      </c>
      <c r="K543" s="53">
        <v>70.833332999999996</v>
      </c>
      <c r="L543" s="53">
        <v>3.1669999999999998</v>
      </c>
      <c r="M543" s="53">
        <v>0</v>
      </c>
      <c r="N543" s="53">
        <v>0</v>
      </c>
      <c r="O543" s="53">
        <v>1</v>
      </c>
    </row>
    <row r="544" spans="2:15" x14ac:dyDescent="0.25">
      <c r="B544" s="53">
        <v>61</v>
      </c>
      <c r="C544" s="53">
        <v>25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14</v>
      </c>
      <c r="K544" s="53">
        <v>33.333333000000003</v>
      </c>
      <c r="L544" s="53">
        <v>2.8860000000000001</v>
      </c>
      <c r="M544" s="53">
        <v>0</v>
      </c>
      <c r="N544" s="53">
        <v>0</v>
      </c>
      <c r="O544" s="53">
        <v>1</v>
      </c>
    </row>
    <row r="545" spans="2:15" x14ac:dyDescent="0.25">
      <c r="B545" s="53">
        <v>62</v>
      </c>
      <c r="C545" s="53">
        <v>27</v>
      </c>
      <c r="D545" s="53">
        <v>0</v>
      </c>
      <c r="E545" s="53">
        <v>0</v>
      </c>
      <c r="F545" s="53">
        <v>0</v>
      </c>
      <c r="G545" s="53">
        <v>17</v>
      </c>
      <c r="H545" s="53">
        <v>0</v>
      </c>
      <c r="I545" s="53">
        <v>0</v>
      </c>
      <c r="J545" s="53">
        <v>8</v>
      </c>
      <c r="K545" s="53">
        <v>93.055555999999996</v>
      </c>
      <c r="L545" s="53">
        <v>3.4319999999999999</v>
      </c>
      <c r="M545" s="53">
        <v>0</v>
      </c>
      <c r="N545" s="53">
        <v>0</v>
      </c>
      <c r="O545" s="53">
        <v>1</v>
      </c>
    </row>
    <row r="546" spans="2:15" x14ac:dyDescent="0.25">
      <c r="B546" s="53">
        <v>63</v>
      </c>
      <c r="C546" s="53">
        <v>30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10</v>
      </c>
      <c r="K546" s="53">
        <v>33.333333000000003</v>
      </c>
      <c r="L546" s="53">
        <v>3.464</v>
      </c>
      <c r="M546" s="53">
        <v>0</v>
      </c>
      <c r="N546" s="53">
        <v>0</v>
      </c>
      <c r="O546" s="53">
        <v>1</v>
      </c>
    </row>
    <row r="547" spans="2:15" x14ac:dyDescent="0.25">
      <c r="B547" s="53">
        <v>64</v>
      </c>
      <c r="C547" s="53">
        <v>28</v>
      </c>
      <c r="D547" s="53">
        <v>0</v>
      </c>
      <c r="E547" s="53">
        <v>0</v>
      </c>
      <c r="F547" s="53">
        <v>0</v>
      </c>
      <c r="G547" s="53">
        <v>14</v>
      </c>
      <c r="H547" s="53">
        <v>0</v>
      </c>
      <c r="I547" s="53">
        <v>0</v>
      </c>
      <c r="J547" s="53">
        <v>20</v>
      </c>
      <c r="K547" s="53">
        <v>75</v>
      </c>
      <c r="L547" s="53">
        <v>3.3540000000000001</v>
      </c>
      <c r="M547" s="53">
        <v>0</v>
      </c>
      <c r="N547" s="53">
        <v>0</v>
      </c>
      <c r="O547" s="53">
        <v>1</v>
      </c>
    </row>
    <row r="548" spans="2:15" x14ac:dyDescent="0.25">
      <c r="B548" s="53">
        <v>65</v>
      </c>
      <c r="C548" s="53">
        <v>29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7</v>
      </c>
      <c r="K548" s="53">
        <v>70.833332999999996</v>
      </c>
      <c r="L548" s="53">
        <v>3.3220000000000001</v>
      </c>
      <c r="M548" s="53">
        <v>0</v>
      </c>
      <c r="N548" s="53">
        <v>0</v>
      </c>
      <c r="O548" s="53">
        <v>1</v>
      </c>
    </row>
    <row r="549" spans="2:15" x14ac:dyDescent="0.25">
      <c r="B549" s="53">
        <v>66</v>
      </c>
      <c r="C549" s="53">
        <v>32</v>
      </c>
      <c r="D549" s="53">
        <v>0</v>
      </c>
      <c r="E549" s="53">
        <v>0</v>
      </c>
      <c r="F549" s="53">
        <v>0</v>
      </c>
      <c r="G549" s="53">
        <v>5</v>
      </c>
      <c r="H549" s="53">
        <v>0</v>
      </c>
      <c r="I549" s="53">
        <v>0</v>
      </c>
      <c r="J549" s="53">
        <v>1</v>
      </c>
      <c r="K549" s="53">
        <v>51.388888999999999</v>
      </c>
      <c r="L549" s="53">
        <v>3.8069999999999999</v>
      </c>
      <c r="M549" s="53">
        <v>0</v>
      </c>
      <c r="N549" s="53">
        <v>0</v>
      </c>
      <c r="O549" s="53">
        <v>1</v>
      </c>
    </row>
    <row r="550" spans="2:15" x14ac:dyDescent="0.25">
      <c r="B550" s="53">
        <v>67</v>
      </c>
      <c r="C550" s="53">
        <v>31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5</v>
      </c>
      <c r="K550" s="53">
        <v>19.444444000000001</v>
      </c>
      <c r="L550" s="53">
        <v>3.5880000000000001</v>
      </c>
      <c r="M550" s="53">
        <v>0</v>
      </c>
      <c r="N550" s="53">
        <v>0</v>
      </c>
      <c r="O550" s="53">
        <v>1</v>
      </c>
    </row>
    <row r="551" spans="2:15" x14ac:dyDescent="0.25">
      <c r="B551" s="53">
        <v>68</v>
      </c>
      <c r="C551" s="53">
        <v>33</v>
      </c>
      <c r="D551" s="53">
        <v>0</v>
      </c>
      <c r="E551" s="53">
        <v>0</v>
      </c>
      <c r="F551" s="53">
        <v>0</v>
      </c>
      <c r="G551" s="53">
        <v>9</v>
      </c>
      <c r="H551" s="53">
        <v>0</v>
      </c>
      <c r="I551" s="53">
        <v>0</v>
      </c>
      <c r="J551" s="53">
        <v>3</v>
      </c>
      <c r="K551" s="53">
        <v>75</v>
      </c>
      <c r="L551" s="53">
        <v>3.7909999999999999</v>
      </c>
      <c r="M551" s="53">
        <v>0</v>
      </c>
      <c r="N551" s="53">
        <v>0</v>
      </c>
      <c r="O551" s="53">
        <v>1</v>
      </c>
    </row>
    <row r="552" spans="2:15" x14ac:dyDescent="0.25">
      <c r="B552" s="53">
        <v>69</v>
      </c>
      <c r="C552" s="53">
        <v>38</v>
      </c>
      <c r="D552" s="53">
        <v>0</v>
      </c>
      <c r="E552" s="53">
        <v>0</v>
      </c>
      <c r="F552" s="53">
        <v>0</v>
      </c>
      <c r="G552" s="53">
        <v>18</v>
      </c>
      <c r="H552" s="53">
        <v>0</v>
      </c>
      <c r="I552" s="53">
        <v>0</v>
      </c>
      <c r="J552" s="53">
        <v>14</v>
      </c>
      <c r="K552" s="53">
        <v>95.833332999999996</v>
      </c>
      <c r="L552" s="53">
        <v>4.2590000000000003</v>
      </c>
      <c r="M552" s="53">
        <v>0</v>
      </c>
      <c r="N552" s="53">
        <v>0</v>
      </c>
      <c r="O552" s="53">
        <v>1</v>
      </c>
    </row>
    <row r="553" spans="2:15" x14ac:dyDescent="0.25">
      <c r="B553" s="53">
        <v>70</v>
      </c>
      <c r="C553" s="53">
        <v>43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6</v>
      </c>
      <c r="K553" s="53">
        <v>45.833333000000003</v>
      </c>
      <c r="L553" s="53">
        <v>4.851</v>
      </c>
      <c r="M553" s="53">
        <v>0</v>
      </c>
      <c r="N553" s="53">
        <v>0</v>
      </c>
      <c r="O553" s="53">
        <v>1</v>
      </c>
    </row>
    <row r="554" spans="2:15" x14ac:dyDescent="0.25">
      <c r="B554" s="53">
        <v>71</v>
      </c>
      <c r="C554" s="53">
        <v>46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18</v>
      </c>
      <c r="J554" s="53">
        <v>1</v>
      </c>
      <c r="K554" s="53">
        <v>52.777777999999998</v>
      </c>
      <c r="L554" s="53">
        <v>5.1790000000000003</v>
      </c>
      <c r="M554" s="53">
        <v>0</v>
      </c>
      <c r="N554" s="53">
        <v>0</v>
      </c>
      <c r="O554" s="53">
        <v>1</v>
      </c>
    </row>
    <row r="555" spans="2:15" x14ac:dyDescent="0.25">
      <c r="B555" s="53">
        <v>72</v>
      </c>
      <c r="C555" s="53">
        <v>47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19</v>
      </c>
      <c r="J555" s="53">
        <v>16</v>
      </c>
      <c r="K555" s="53">
        <v>91.666667000000004</v>
      </c>
      <c r="L555" s="53">
        <v>5.5069999999999997</v>
      </c>
      <c r="M555" s="53">
        <v>0</v>
      </c>
      <c r="N555" s="53">
        <v>0</v>
      </c>
      <c r="O555" s="53">
        <v>1</v>
      </c>
    </row>
    <row r="556" spans="2:15" x14ac:dyDescent="0.25">
      <c r="B556" s="53">
        <v>73</v>
      </c>
      <c r="C556" s="53">
        <v>48</v>
      </c>
      <c r="D556" s="53">
        <v>0</v>
      </c>
      <c r="E556" s="53">
        <v>0</v>
      </c>
      <c r="F556" s="53">
        <v>0</v>
      </c>
      <c r="G556" s="53">
        <v>14</v>
      </c>
      <c r="H556" s="53">
        <v>0</v>
      </c>
      <c r="I556" s="53">
        <v>10</v>
      </c>
      <c r="J556" s="53">
        <v>18</v>
      </c>
      <c r="K556" s="53">
        <v>98.611110999999994</v>
      </c>
      <c r="L556" s="53">
        <v>5.6790000000000003</v>
      </c>
      <c r="M556" s="53">
        <v>0</v>
      </c>
      <c r="N556" s="53">
        <v>0</v>
      </c>
      <c r="O556" s="53">
        <v>1</v>
      </c>
    </row>
    <row r="557" spans="2:15" x14ac:dyDescent="0.25">
      <c r="B557" s="53">
        <v>74</v>
      </c>
      <c r="C557" s="53">
        <v>47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57</v>
      </c>
      <c r="J557" s="53">
        <v>8</v>
      </c>
      <c r="K557" s="53">
        <v>97.222222000000002</v>
      </c>
      <c r="L557" s="53">
        <v>5.74</v>
      </c>
      <c r="M557" s="53">
        <v>0</v>
      </c>
      <c r="N557" s="53">
        <v>0</v>
      </c>
      <c r="O557" s="53">
        <v>1</v>
      </c>
    </row>
    <row r="558" spans="2:15" x14ac:dyDescent="0.25">
      <c r="B558" s="53">
        <v>75</v>
      </c>
      <c r="C558" s="53">
        <v>44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9</v>
      </c>
      <c r="K558" s="53">
        <v>34.722222000000002</v>
      </c>
      <c r="L558" s="53">
        <v>36.676000000000002</v>
      </c>
      <c r="M558" s="53">
        <v>11</v>
      </c>
      <c r="N558" s="53">
        <v>0</v>
      </c>
      <c r="O558" s="53">
        <v>1</v>
      </c>
    </row>
    <row r="559" spans="2:15" x14ac:dyDescent="0.25">
      <c r="B559" s="53">
        <v>76</v>
      </c>
      <c r="C559" s="53">
        <v>42</v>
      </c>
      <c r="D559" s="53">
        <v>0</v>
      </c>
      <c r="E559" s="53">
        <v>0</v>
      </c>
      <c r="F559" s="53">
        <v>0</v>
      </c>
      <c r="G559" s="53">
        <v>83</v>
      </c>
      <c r="H559" s="53">
        <v>0</v>
      </c>
      <c r="I559" s="53">
        <v>0</v>
      </c>
      <c r="J559" s="53">
        <v>9</v>
      </c>
      <c r="K559" s="53">
        <v>98.611110999999994</v>
      </c>
      <c r="L559" s="53">
        <v>5.476</v>
      </c>
      <c r="M559" s="53">
        <v>0</v>
      </c>
      <c r="N559" s="53">
        <v>0</v>
      </c>
      <c r="O559" s="53">
        <v>1</v>
      </c>
    </row>
    <row r="560" spans="2:15" x14ac:dyDescent="0.25">
      <c r="B560" s="53">
        <v>77</v>
      </c>
      <c r="C560" s="53">
        <v>42</v>
      </c>
      <c r="D560" s="53">
        <v>0</v>
      </c>
      <c r="E560" s="53">
        <v>0</v>
      </c>
      <c r="F560" s="53">
        <v>0</v>
      </c>
      <c r="G560" s="53">
        <v>154</v>
      </c>
      <c r="H560" s="53">
        <v>0</v>
      </c>
      <c r="I560" s="53">
        <v>0</v>
      </c>
      <c r="J560" s="53">
        <v>9</v>
      </c>
      <c r="K560" s="53">
        <v>95.833332999999996</v>
      </c>
      <c r="L560" s="53">
        <v>5.476</v>
      </c>
      <c r="M560" s="53">
        <v>0</v>
      </c>
      <c r="N560" s="53">
        <v>0</v>
      </c>
      <c r="O560" s="53">
        <v>1</v>
      </c>
    </row>
    <row r="561" spans="2:15" x14ac:dyDescent="0.25">
      <c r="B561" s="53">
        <v>78</v>
      </c>
      <c r="C561" s="53">
        <v>38</v>
      </c>
      <c r="D561" s="53">
        <v>0</v>
      </c>
      <c r="E561" s="53">
        <v>0</v>
      </c>
      <c r="F561" s="53">
        <v>0</v>
      </c>
      <c r="G561" s="53">
        <v>182</v>
      </c>
      <c r="H561" s="53">
        <v>0</v>
      </c>
      <c r="I561" s="53">
        <v>0</v>
      </c>
      <c r="J561" s="53">
        <v>8</v>
      </c>
      <c r="K561" s="53">
        <v>98.611110999999994</v>
      </c>
      <c r="L561" s="53">
        <v>5.1630000000000003</v>
      </c>
      <c r="M561" s="53">
        <v>0</v>
      </c>
      <c r="N561" s="53">
        <v>0</v>
      </c>
      <c r="O561" s="53">
        <v>1</v>
      </c>
    </row>
    <row r="562" spans="2:15" x14ac:dyDescent="0.25">
      <c r="B562" s="53">
        <v>79</v>
      </c>
      <c r="C562" s="53">
        <v>36</v>
      </c>
      <c r="D562" s="53">
        <v>0</v>
      </c>
      <c r="E562" s="53">
        <v>0</v>
      </c>
      <c r="F562" s="53">
        <v>0</v>
      </c>
      <c r="G562" s="53">
        <v>215</v>
      </c>
      <c r="H562" s="53">
        <v>0</v>
      </c>
      <c r="I562" s="53">
        <v>0</v>
      </c>
      <c r="J562" s="53">
        <v>9</v>
      </c>
      <c r="K562" s="53">
        <v>95.833332999999996</v>
      </c>
      <c r="L562" s="53">
        <v>4.4619999999999997</v>
      </c>
      <c r="M562" s="53">
        <v>0</v>
      </c>
      <c r="N562" s="53">
        <v>0</v>
      </c>
      <c r="O562" s="53">
        <v>1</v>
      </c>
    </row>
    <row r="563" spans="2:15" x14ac:dyDescent="0.25">
      <c r="B563" s="53">
        <v>80</v>
      </c>
      <c r="C563" s="53">
        <v>35</v>
      </c>
      <c r="D563" s="53">
        <v>0</v>
      </c>
      <c r="E563" s="53">
        <v>0</v>
      </c>
      <c r="F563" s="53">
        <v>0</v>
      </c>
      <c r="G563" s="53">
        <v>143</v>
      </c>
      <c r="H563" s="53">
        <v>0</v>
      </c>
      <c r="I563" s="53">
        <v>0</v>
      </c>
      <c r="J563" s="53">
        <v>9</v>
      </c>
      <c r="K563" s="53">
        <v>98.611110999999994</v>
      </c>
      <c r="L563" s="53">
        <v>4.04</v>
      </c>
      <c r="M563" s="53">
        <v>0</v>
      </c>
      <c r="N563" s="53">
        <v>0</v>
      </c>
      <c r="O563" s="53">
        <v>1</v>
      </c>
    </row>
    <row r="564" spans="2:15" x14ac:dyDescent="0.25">
      <c r="B564" s="53">
        <v>81</v>
      </c>
      <c r="C564" s="53">
        <v>29</v>
      </c>
      <c r="D564" s="53">
        <v>0</v>
      </c>
      <c r="E564" s="53">
        <v>0</v>
      </c>
      <c r="F564" s="53">
        <v>0</v>
      </c>
      <c r="G564" s="53">
        <v>5</v>
      </c>
      <c r="H564" s="53">
        <v>0</v>
      </c>
      <c r="I564" s="53">
        <v>1</v>
      </c>
      <c r="J564" s="53">
        <v>21</v>
      </c>
      <c r="K564" s="53">
        <v>100</v>
      </c>
      <c r="L564" s="53">
        <v>3.4169999999999998</v>
      </c>
      <c r="M564" s="53">
        <v>0</v>
      </c>
      <c r="N564" s="53">
        <v>0</v>
      </c>
      <c r="O564" s="53">
        <v>1</v>
      </c>
    </row>
    <row r="565" spans="2:15" x14ac:dyDescent="0.25">
      <c r="B565" s="53">
        <v>82</v>
      </c>
      <c r="C565" s="53">
        <v>27</v>
      </c>
      <c r="D565" s="53">
        <v>0</v>
      </c>
      <c r="E565" s="53">
        <v>0</v>
      </c>
      <c r="F565" s="53">
        <v>0</v>
      </c>
      <c r="G565" s="53">
        <v>14</v>
      </c>
      <c r="H565" s="53">
        <v>0</v>
      </c>
      <c r="I565" s="53">
        <v>5</v>
      </c>
      <c r="J565" s="53">
        <v>6</v>
      </c>
      <c r="K565" s="53">
        <v>36.111111000000001</v>
      </c>
      <c r="L565" s="53">
        <v>2.948</v>
      </c>
      <c r="M565" s="53">
        <v>0</v>
      </c>
      <c r="N565" s="53">
        <v>0</v>
      </c>
      <c r="O565" s="53">
        <v>1</v>
      </c>
    </row>
    <row r="566" spans="2:15" x14ac:dyDescent="0.25">
      <c r="B566" s="53">
        <v>83</v>
      </c>
      <c r="C566" s="53">
        <v>28</v>
      </c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13</v>
      </c>
      <c r="K566" s="53">
        <v>56.944443999999997</v>
      </c>
      <c r="L566" s="53">
        <v>3.0419999999999998</v>
      </c>
      <c r="M566" s="53">
        <v>0</v>
      </c>
      <c r="N566" s="53">
        <v>0</v>
      </c>
      <c r="O566" s="53">
        <v>1</v>
      </c>
    </row>
    <row r="567" spans="2:15" x14ac:dyDescent="0.25">
      <c r="B567" s="53">
        <v>84</v>
      </c>
      <c r="C567" s="53">
        <v>26</v>
      </c>
      <c r="D567" s="53">
        <v>0</v>
      </c>
      <c r="E567" s="53">
        <v>0</v>
      </c>
      <c r="F567" s="53">
        <v>0</v>
      </c>
      <c r="G567" s="53">
        <v>30</v>
      </c>
      <c r="H567" s="53">
        <v>0</v>
      </c>
      <c r="I567" s="53">
        <v>0</v>
      </c>
      <c r="J567" s="53">
        <v>18</v>
      </c>
      <c r="K567" s="53">
        <v>86.111110999999994</v>
      </c>
      <c r="L567" s="53">
        <v>2.823</v>
      </c>
      <c r="M567" s="53">
        <v>0</v>
      </c>
      <c r="N567" s="53">
        <v>0</v>
      </c>
      <c r="O567" s="53">
        <v>1</v>
      </c>
    </row>
    <row r="568" spans="2:15" x14ac:dyDescent="0.25">
      <c r="B568" s="53">
        <v>85</v>
      </c>
      <c r="C568" s="53">
        <v>27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14</v>
      </c>
      <c r="K568" s="53">
        <v>62.5</v>
      </c>
      <c r="L568" s="53">
        <v>2.855</v>
      </c>
      <c r="M568" s="53">
        <v>0</v>
      </c>
      <c r="N568" s="53">
        <v>0</v>
      </c>
      <c r="O568" s="53">
        <v>1</v>
      </c>
    </row>
    <row r="569" spans="2:15" x14ac:dyDescent="0.25">
      <c r="B569" s="53">
        <v>86</v>
      </c>
      <c r="C569" s="53">
        <v>31</v>
      </c>
      <c r="D569" s="53">
        <v>0</v>
      </c>
      <c r="E569" s="53">
        <v>0</v>
      </c>
      <c r="F569" s="53">
        <v>0</v>
      </c>
      <c r="G569" s="53">
        <v>49</v>
      </c>
      <c r="H569" s="53">
        <v>0</v>
      </c>
      <c r="I569" s="53">
        <v>0</v>
      </c>
      <c r="J569" s="53">
        <v>17</v>
      </c>
      <c r="K569" s="53">
        <v>100</v>
      </c>
      <c r="L569" s="53">
        <v>3.4790000000000001</v>
      </c>
      <c r="M569" s="53">
        <v>0</v>
      </c>
      <c r="N569" s="53">
        <v>0</v>
      </c>
      <c r="O569" s="53">
        <v>1</v>
      </c>
    </row>
    <row r="570" spans="2:15" x14ac:dyDescent="0.25">
      <c r="B570" s="53">
        <v>87</v>
      </c>
      <c r="C570" s="53">
        <v>29</v>
      </c>
      <c r="D570" s="53">
        <v>0</v>
      </c>
      <c r="E570" s="53">
        <v>0</v>
      </c>
      <c r="F570" s="53">
        <v>0</v>
      </c>
      <c r="G570" s="53">
        <v>13</v>
      </c>
      <c r="H570" s="53">
        <v>0</v>
      </c>
      <c r="I570" s="53">
        <v>0</v>
      </c>
      <c r="J570" s="53">
        <v>26</v>
      </c>
      <c r="K570" s="53">
        <v>87.5</v>
      </c>
      <c r="L570" s="53">
        <v>3.1819999999999999</v>
      </c>
      <c r="M570" s="53">
        <v>0</v>
      </c>
      <c r="N570" s="53">
        <v>0</v>
      </c>
      <c r="O570" s="53">
        <v>1</v>
      </c>
    </row>
    <row r="571" spans="2:15" x14ac:dyDescent="0.25">
      <c r="B571" s="53">
        <v>88</v>
      </c>
      <c r="C571" s="53">
        <v>30</v>
      </c>
      <c r="D571" s="53">
        <v>0</v>
      </c>
      <c r="E571" s="53">
        <v>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26.388888999999999</v>
      </c>
      <c r="L571" s="53">
        <v>3.23</v>
      </c>
      <c r="M571" s="53">
        <v>0</v>
      </c>
      <c r="N571" s="53">
        <v>0</v>
      </c>
      <c r="O571" s="53">
        <v>1</v>
      </c>
    </row>
    <row r="572" spans="2:15" x14ac:dyDescent="0.25">
      <c r="B572" s="53">
        <v>89</v>
      </c>
      <c r="C572" s="53">
        <v>35</v>
      </c>
      <c r="D572" s="53">
        <v>0</v>
      </c>
      <c r="E572" s="53">
        <v>0</v>
      </c>
      <c r="F572" s="53">
        <v>0</v>
      </c>
      <c r="G572" s="53">
        <v>13</v>
      </c>
      <c r="H572" s="53">
        <v>0</v>
      </c>
      <c r="I572" s="53">
        <v>0</v>
      </c>
      <c r="J572" s="53">
        <v>0</v>
      </c>
      <c r="K572" s="53">
        <v>59.722222000000002</v>
      </c>
      <c r="L572" s="53">
        <v>3.806</v>
      </c>
      <c r="M572" s="53">
        <v>0</v>
      </c>
      <c r="N572" s="53">
        <v>0</v>
      </c>
      <c r="O572" s="53">
        <v>1</v>
      </c>
    </row>
    <row r="573" spans="2:15" x14ac:dyDescent="0.25">
      <c r="B573" s="53">
        <v>90</v>
      </c>
      <c r="C573" s="53">
        <v>33</v>
      </c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15.277778</v>
      </c>
      <c r="L573" s="53">
        <v>3.7280000000000002</v>
      </c>
      <c r="M573" s="53">
        <v>0</v>
      </c>
      <c r="N573" s="53">
        <v>0</v>
      </c>
      <c r="O573" s="53">
        <v>1</v>
      </c>
    </row>
    <row r="574" spans="2:15" x14ac:dyDescent="0.25">
      <c r="B574" s="53">
        <v>91</v>
      </c>
      <c r="C574" s="53">
        <v>38</v>
      </c>
      <c r="D574" s="53">
        <v>0</v>
      </c>
      <c r="E574" s="53">
        <v>0</v>
      </c>
      <c r="F574" s="53">
        <v>0</v>
      </c>
      <c r="G574" s="53">
        <v>5</v>
      </c>
      <c r="H574" s="53">
        <v>0</v>
      </c>
      <c r="I574" s="53">
        <v>0</v>
      </c>
      <c r="J574" s="53">
        <v>14</v>
      </c>
      <c r="K574" s="53">
        <v>75</v>
      </c>
      <c r="L574" s="53">
        <v>4.306</v>
      </c>
      <c r="M574" s="53">
        <v>0</v>
      </c>
      <c r="N574" s="53">
        <v>0</v>
      </c>
      <c r="O574" s="53">
        <v>1</v>
      </c>
    </row>
    <row r="575" spans="2:15" x14ac:dyDescent="0.25">
      <c r="B575" s="53">
        <v>92</v>
      </c>
      <c r="C575" s="53">
        <v>35</v>
      </c>
      <c r="D575" s="53">
        <v>0</v>
      </c>
      <c r="E575" s="53">
        <v>0</v>
      </c>
      <c r="F575" s="53">
        <v>0</v>
      </c>
      <c r="G575" s="53">
        <v>6</v>
      </c>
      <c r="H575" s="53">
        <v>0</v>
      </c>
      <c r="I575" s="53">
        <v>0</v>
      </c>
      <c r="J575" s="53">
        <v>7</v>
      </c>
      <c r="K575" s="53">
        <v>65.277777999999998</v>
      </c>
      <c r="L575" s="53">
        <v>4.3680000000000003</v>
      </c>
      <c r="M575" s="53">
        <v>0</v>
      </c>
      <c r="N575" s="53">
        <v>0</v>
      </c>
      <c r="O575" s="53">
        <v>1</v>
      </c>
    </row>
    <row r="576" spans="2:15" x14ac:dyDescent="0.25">
      <c r="B576" s="53">
        <v>93</v>
      </c>
      <c r="C576" s="53">
        <v>46</v>
      </c>
      <c r="D576" s="53">
        <v>0</v>
      </c>
      <c r="E576" s="53">
        <v>0</v>
      </c>
      <c r="F576" s="53">
        <v>0</v>
      </c>
      <c r="G576" s="53">
        <v>5</v>
      </c>
      <c r="H576" s="53">
        <v>0</v>
      </c>
      <c r="I576" s="53">
        <v>0</v>
      </c>
      <c r="J576" s="53">
        <v>13</v>
      </c>
      <c r="K576" s="53">
        <v>83.333332999999996</v>
      </c>
      <c r="L576" s="53">
        <v>5.2729999999999997</v>
      </c>
      <c r="M576" s="53">
        <v>0</v>
      </c>
      <c r="N576" s="53">
        <v>0</v>
      </c>
      <c r="O576" s="53">
        <v>1</v>
      </c>
    </row>
    <row r="577" spans="2:15" x14ac:dyDescent="0.25">
      <c r="B577" s="53">
        <v>94</v>
      </c>
      <c r="C577" s="53">
        <v>47</v>
      </c>
      <c r="D577" s="53">
        <v>0</v>
      </c>
      <c r="E577" s="53">
        <v>0</v>
      </c>
      <c r="F577" s="53">
        <v>0</v>
      </c>
      <c r="G577" s="53">
        <v>11</v>
      </c>
      <c r="H577" s="53">
        <v>0</v>
      </c>
      <c r="I577" s="53">
        <v>14</v>
      </c>
      <c r="J577" s="53">
        <v>5</v>
      </c>
      <c r="K577" s="53">
        <v>100</v>
      </c>
      <c r="L577" s="53">
        <v>6.0220000000000002</v>
      </c>
      <c r="M577" s="53">
        <v>0</v>
      </c>
      <c r="N577" s="53">
        <v>0</v>
      </c>
      <c r="O577" s="53">
        <v>1</v>
      </c>
    </row>
    <row r="578" spans="2:15" x14ac:dyDescent="0.25">
      <c r="B578" s="53">
        <v>95</v>
      </c>
      <c r="C578" s="53">
        <v>43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25</v>
      </c>
      <c r="J578" s="53">
        <v>14</v>
      </c>
      <c r="K578" s="53">
        <v>97.222222000000002</v>
      </c>
      <c r="L578" s="53">
        <v>5.8029999999999999</v>
      </c>
      <c r="M578" s="53">
        <v>0</v>
      </c>
      <c r="N578" s="53">
        <v>0</v>
      </c>
      <c r="O578" s="53">
        <v>1</v>
      </c>
    </row>
    <row r="579" spans="2:15" x14ac:dyDescent="0.25">
      <c r="B579" s="53">
        <v>96</v>
      </c>
      <c r="C579" s="53">
        <v>42</v>
      </c>
      <c r="D579" s="53">
        <v>0</v>
      </c>
      <c r="E579" s="53">
        <v>0</v>
      </c>
      <c r="F579" s="53">
        <v>0</v>
      </c>
      <c r="G579" s="53">
        <v>0</v>
      </c>
      <c r="H579" s="53">
        <v>0</v>
      </c>
      <c r="I579" s="53">
        <v>46</v>
      </c>
      <c r="J579" s="53">
        <v>25</v>
      </c>
      <c r="K579" s="53">
        <v>98.611110999999994</v>
      </c>
      <c r="L579" s="53">
        <v>5.444</v>
      </c>
      <c r="M579" s="53">
        <v>0</v>
      </c>
      <c r="N579" s="53">
        <v>0</v>
      </c>
      <c r="O579" s="53">
        <v>1</v>
      </c>
    </row>
    <row r="580" spans="2:15" x14ac:dyDescent="0.25">
      <c r="B580" s="53">
        <v>97</v>
      </c>
      <c r="C580" s="53">
        <v>39</v>
      </c>
      <c r="D580" s="53">
        <v>0</v>
      </c>
      <c r="E580" s="53">
        <v>0</v>
      </c>
      <c r="F580" s="53">
        <v>0</v>
      </c>
      <c r="G580" s="53">
        <v>0</v>
      </c>
      <c r="H580" s="53">
        <v>0</v>
      </c>
      <c r="I580" s="53">
        <v>12</v>
      </c>
      <c r="J580" s="53">
        <v>9</v>
      </c>
      <c r="K580" s="53">
        <v>69.444444000000004</v>
      </c>
      <c r="L580" s="53">
        <v>4.7430000000000003</v>
      </c>
      <c r="M580" s="53">
        <v>0</v>
      </c>
      <c r="N580" s="53">
        <v>0</v>
      </c>
      <c r="O580" s="53">
        <v>1</v>
      </c>
    </row>
    <row r="581" spans="2:15" x14ac:dyDescent="0.25">
      <c r="B581" s="53">
        <v>98</v>
      </c>
      <c r="C581" s="53">
        <v>41</v>
      </c>
      <c r="D581" s="53">
        <v>0</v>
      </c>
      <c r="E581" s="53">
        <v>0</v>
      </c>
      <c r="F581" s="53">
        <v>0</v>
      </c>
      <c r="G581" s="53">
        <v>0</v>
      </c>
      <c r="H581" s="53">
        <v>0</v>
      </c>
      <c r="I581" s="53">
        <v>41</v>
      </c>
      <c r="J581" s="53">
        <v>12</v>
      </c>
      <c r="K581" s="53">
        <v>76.388889000000006</v>
      </c>
      <c r="L581" s="53">
        <v>4.8979999999999997</v>
      </c>
      <c r="M581" s="53">
        <v>0</v>
      </c>
      <c r="N581" s="53">
        <v>0</v>
      </c>
      <c r="O581" s="53">
        <v>1</v>
      </c>
    </row>
    <row r="582" spans="2:15" x14ac:dyDescent="0.25">
      <c r="B582" s="53">
        <v>99</v>
      </c>
      <c r="C582" s="53">
        <v>39</v>
      </c>
      <c r="D582" s="53">
        <v>0</v>
      </c>
      <c r="E582" s="53">
        <v>0</v>
      </c>
      <c r="F582" s="53">
        <v>0</v>
      </c>
      <c r="G582" s="53">
        <v>20</v>
      </c>
      <c r="H582" s="53">
        <v>0</v>
      </c>
      <c r="I582" s="53">
        <v>5</v>
      </c>
      <c r="J582" s="53">
        <v>7</v>
      </c>
      <c r="K582" s="53">
        <v>97.222222000000002</v>
      </c>
      <c r="L582" s="53">
        <v>5.0860000000000003</v>
      </c>
      <c r="M582" s="53">
        <v>0</v>
      </c>
      <c r="N582" s="53">
        <v>0</v>
      </c>
      <c r="O582" s="53">
        <v>1</v>
      </c>
    </row>
    <row r="583" spans="2:15" x14ac:dyDescent="0.25">
      <c r="B583" s="53">
        <v>100</v>
      </c>
      <c r="C583" s="53">
        <v>33</v>
      </c>
      <c r="D583" s="53">
        <v>0</v>
      </c>
      <c r="E583" s="53">
        <v>0</v>
      </c>
      <c r="F583" s="53">
        <v>0</v>
      </c>
      <c r="G583" s="53">
        <v>92</v>
      </c>
      <c r="H583" s="53">
        <v>0</v>
      </c>
      <c r="I583" s="53">
        <v>0</v>
      </c>
      <c r="J583" s="53">
        <v>7</v>
      </c>
      <c r="K583" s="53">
        <v>98.611110999999994</v>
      </c>
      <c r="L583" s="53">
        <v>3.9620000000000002</v>
      </c>
      <c r="M583" s="53">
        <v>0</v>
      </c>
      <c r="N583" s="53">
        <v>0</v>
      </c>
      <c r="O583" s="53">
        <v>1</v>
      </c>
    </row>
    <row r="584" spans="2:15" x14ac:dyDescent="0.25">
      <c r="B584" s="53">
        <v>101</v>
      </c>
      <c r="C584" s="53">
        <v>33</v>
      </c>
      <c r="D584" s="53">
        <v>0</v>
      </c>
      <c r="E584" s="53">
        <v>0</v>
      </c>
      <c r="F584" s="53">
        <v>0</v>
      </c>
      <c r="G584" s="53">
        <v>31</v>
      </c>
      <c r="H584" s="53">
        <v>0</v>
      </c>
      <c r="I584" s="53">
        <v>0</v>
      </c>
      <c r="J584" s="53">
        <v>22</v>
      </c>
      <c r="K584" s="53">
        <v>100</v>
      </c>
      <c r="L584" s="53">
        <v>3.7749999999999999</v>
      </c>
      <c r="M584" s="53">
        <v>0</v>
      </c>
      <c r="N584" s="53">
        <v>0</v>
      </c>
      <c r="O584" s="53">
        <v>1</v>
      </c>
    </row>
    <row r="585" spans="2:15" x14ac:dyDescent="0.25">
      <c r="B585" s="53">
        <v>102</v>
      </c>
      <c r="C585" s="53">
        <v>32</v>
      </c>
      <c r="D585" s="53">
        <v>0</v>
      </c>
      <c r="E585" s="53">
        <v>0</v>
      </c>
      <c r="F585" s="53">
        <v>0</v>
      </c>
      <c r="G585" s="53">
        <v>14</v>
      </c>
      <c r="H585" s="53">
        <v>0</v>
      </c>
      <c r="I585" s="53">
        <v>0</v>
      </c>
      <c r="J585" s="53">
        <v>17</v>
      </c>
      <c r="K585" s="53">
        <v>93.055555999999996</v>
      </c>
      <c r="L585" s="53">
        <v>3.7290000000000001</v>
      </c>
      <c r="M585" s="53">
        <v>0</v>
      </c>
      <c r="N585" s="53">
        <v>0</v>
      </c>
      <c r="O585" s="53">
        <v>1</v>
      </c>
    </row>
    <row r="586" spans="2:15" x14ac:dyDescent="0.25">
      <c r="B586" s="53">
        <v>103</v>
      </c>
      <c r="C586" s="53">
        <v>29</v>
      </c>
      <c r="D586" s="53">
        <v>0</v>
      </c>
      <c r="E586" s="53">
        <v>0</v>
      </c>
      <c r="F586" s="53">
        <v>0</v>
      </c>
      <c r="G586" s="53">
        <v>6</v>
      </c>
      <c r="H586" s="53">
        <v>0</v>
      </c>
      <c r="I586" s="53">
        <v>0</v>
      </c>
      <c r="J586" s="53">
        <v>15</v>
      </c>
      <c r="K586" s="53">
        <v>62.5</v>
      </c>
      <c r="L586" s="53">
        <v>3.3540000000000001</v>
      </c>
      <c r="M586" s="53">
        <v>0</v>
      </c>
      <c r="N586" s="53">
        <v>0</v>
      </c>
      <c r="O586" s="53">
        <v>1</v>
      </c>
    </row>
    <row r="587" spans="2:15" x14ac:dyDescent="0.25">
      <c r="B587" s="53">
        <v>104</v>
      </c>
      <c r="C587" s="53">
        <v>29</v>
      </c>
      <c r="D587" s="53">
        <v>0</v>
      </c>
      <c r="E587" s="53">
        <v>0</v>
      </c>
      <c r="F587" s="53">
        <v>0</v>
      </c>
      <c r="G587" s="53">
        <v>15</v>
      </c>
      <c r="H587" s="53">
        <v>0</v>
      </c>
      <c r="I587" s="53">
        <v>0</v>
      </c>
      <c r="J587" s="53">
        <v>7</v>
      </c>
      <c r="K587" s="53">
        <v>69.444444000000004</v>
      </c>
      <c r="L587" s="53">
        <v>3.12</v>
      </c>
      <c r="M587" s="53">
        <v>0</v>
      </c>
      <c r="N587" s="53">
        <v>0</v>
      </c>
      <c r="O587" s="53">
        <v>1</v>
      </c>
    </row>
    <row r="588" spans="2:15" x14ac:dyDescent="0.25">
      <c r="B588" s="53">
        <v>105</v>
      </c>
      <c r="C588" s="53">
        <v>30</v>
      </c>
      <c r="D588" s="53">
        <v>0</v>
      </c>
      <c r="E588" s="53">
        <v>0</v>
      </c>
      <c r="F588" s="53">
        <v>0</v>
      </c>
      <c r="G588" s="53">
        <v>32</v>
      </c>
      <c r="H588" s="53">
        <v>0</v>
      </c>
      <c r="I588" s="53">
        <v>0</v>
      </c>
      <c r="J588" s="53">
        <v>23</v>
      </c>
      <c r="K588" s="53">
        <v>73.611110999999994</v>
      </c>
      <c r="L588" s="53">
        <v>3.2290000000000001</v>
      </c>
      <c r="M588" s="53">
        <v>0</v>
      </c>
      <c r="N588" s="53">
        <v>0</v>
      </c>
      <c r="O588" s="53">
        <v>1</v>
      </c>
    </row>
    <row r="589" spans="2:15" x14ac:dyDescent="0.25">
      <c r="B589" s="53">
        <v>106</v>
      </c>
      <c r="C589" s="53">
        <v>30</v>
      </c>
      <c r="D589" s="53">
        <v>0</v>
      </c>
      <c r="E589" s="53">
        <v>0</v>
      </c>
      <c r="F589" s="53">
        <v>0</v>
      </c>
      <c r="G589" s="53">
        <v>0</v>
      </c>
      <c r="H589" s="53">
        <v>0</v>
      </c>
      <c r="I589" s="53">
        <v>0</v>
      </c>
      <c r="J589" s="53">
        <v>9</v>
      </c>
      <c r="K589" s="53">
        <v>55.555556000000003</v>
      </c>
      <c r="L589" s="53">
        <v>3.4630000000000001</v>
      </c>
      <c r="M589" s="53">
        <v>0</v>
      </c>
      <c r="N589" s="53">
        <v>0</v>
      </c>
      <c r="O589" s="53">
        <v>1</v>
      </c>
    </row>
    <row r="590" spans="2:15" x14ac:dyDescent="0.25">
      <c r="B590" s="53">
        <v>107</v>
      </c>
      <c r="C590" s="53">
        <v>29</v>
      </c>
      <c r="D590" s="53">
        <v>0</v>
      </c>
      <c r="E590" s="53">
        <v>0</v>
      </c>
      <c r="F590" s="53">
        <v>0</v>
      </c>
      <c r="G590" s="53">
        <v>17</v>
      </c>
      <c r="H590" s="53">
        <v>0</v>
      </c>
      <c r="I590" s="53">
        <v>0</v>
      </c>
      <c r="J590" s="53">
        <v>14</v>
      </c>
      <c r="K590" s="53">
        <v>93.055555999999996</v>
      </c>
      <c r="L590" s="53">
        <v>3.2610000000000001</v>
      </c>
      <c r="M590" s="53">
        <v>0</v>
      </c>
      <c r="N590" s="53">
        <v>0</v>
      </c>
      <c r="O590" s="53">
        <v>1</v>
      </c>
    </row>
    <row r="591" spans="2:15" x14ac:dyDescent="0.25">
      <c r="B591" s="53">
        <v>108</v>
      </c>
      <c r="C591" s="53">
        <v>28</v>
      </c>
      <c r="D591" s="53">
        <v>0</v>
      </c>
      <c r="E591" s="53">
        <v>0</v>
      </c>
      <c r="F591" s="53">
        <v>0</v>
      </c>
      <c r="G591" s="53">
        <v>0</v>
      </c>
      <c r="H591" s="53">
        <v>0</v>
      </c>
      <c r="I591" s="53">
        <v>0</v>
      </c>
      <c r="J591" s="53">
        <v>1</v>
      </c>
      <c r="K591" s="53">
        <v>47.222222000000002</v>
      </c>
      <c r="L591" s="53">
        <v>3.198</v>
      </c>
      <c r="M591" s="53">
        <v>0</v>
      </c>
      <c r="N591" s="53">
        <v>0</v>
      </c>
      <c r="O591" s="53">
        <v>1</v>
      </c>
    </row>
    <row r="592" spans="2:15" x14ac:dyDescent="0.25">
      <c r="B592" s="53">
        <v>109</v>
      </c>
      <c r="C592" s="53">
        <v>32</v>
      </c>
      <c r="D592" s="53">
        <v>0</v>
      </c>
      <c r="E592" s="53">
        <v>0</v>
      </c>
      <c r="F592" s="53">
        <v>0</v>
      </c>
      <c r="G592" s="53">
        <v>1</v>
      </c>
      <c r="H592" s="53">
        <v>0</v>
      </c>
      <c r="I592" s="53">
        <v>0</v>
      </c>
      <c r="J592" s="53">
        <v>15</v>
      </c>
      <c r="K592" s="53">
        <v>72.222222000000002</v>
      </c>
      <c r="L592" s="53">
        <v>3.4009999999999998</v>
      </c>
      <c r="M592" s="53">
        <v>0</v>
      </c>
      <c r="N592" s="53">
        <v>0</v>
      </c>
      <c r="O592" s="53">
        <v>1</v>
      </c>
    </row>
    <row r="593" spans="2:15" x14ac:dyDescent="0.25">
      <c r="B593" s="53">
        <v>110</v>
      </c>
      <c r="C593" s="53">
        <v>31</v>
      </c>
      <c r="D593" s="53">
        <v>0</v>
      </c>
      <c r="E593" s="53">
        <v>0</v>
      </c>
      <c r="F593" s="53">
        <v>0</v>
      </c>
      <c r="G593" s="53">
        <v>21</v>
      </c>
      <c r="H593" s="53">
        <v>0</v>
      </c>
      <c r="I593" s="53">
        <v>0</v>
      </c>
      <c r="J593" s="53">
        <v>20</v>
      </c>
      <c r="K593" s="53">
        <v>90.277777999999998</v>
      </c>
      <c r="L593" s="53">
        <v>3.3069999999999999</v>
      </c>
      <c r="M593" s="53">
        <v>0</v>
      </c>
      <c r="N593" s="53">
        <v>0</v>
      </c>
      <c r="O593" s="53">
        <v>1</v>
      </c>
    </row>
    <row r="594" spans="2:15" x14ac:dyDescent="0.25">
      <c r="B594" s="53">
        <v>111</v>
      </c>
      <c r="C594" s="53">
        <v>34</v>
      </c>
      <c r="D594" s="53">
        <v>0</v>
      </c>
      <c r="E594" s="53">
        <v>0</v>
      </c>
      <c r="F594" s="53">
        <v>0</v>
      </c>
      <c r="G594" s="53">
        <v>8</v>
      </c>
      <c r="H594" s="53">
        <v>0</v>
      </c>
      <c r="I594" s="53">
        <v>0</v>
      </c>
      <c r="J594" s="53">
        <v>14</v>
      </c>
      <c r="K594" s="53">
        <v>58.333333000000003</v>
      </c>
      <c r="L594" s="53">
        <v>3.806</v>
      </c>
      <c r="M594" s="53">
        <v>0</v>
      </c>
      <c r="N594" s="53">
        <v>0</v>
      </c>
      <c r="O594" s="53">
        <v>1</v>
      </c>
    </row>
    <row r="595" spans="2:15" x14ac:dyDescent="0.25">
      <c r="B595" s="53">
        <v>112</v>
      </c>
      <c r="C595" s="53">
        <v>34</v>
      </c>
      <c r="D595" s="53">
        <v>0</v>
      </c>
      <c r="E595" s="53">
        <v>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37.5</v>
      </c>
      <c r="L595" s="53">
        <v>3.7909999999999999</v>
      </c>
      <c r="M595" s="53">
        <v>0</v>
      </c>
      <c r="N595" s="53">
        <v>0</v>
      </c>
      <c r="O595" s="53">
        <v>1</v>
      </c>
    </row>
    <row r="596" spans="2:15" x14ac:dyDescent="0.25">
      <c r="B596" s="53">
        <v>113</v>
      </c>
      <c r="C596" s="53">
        <v>35</v>
      </c>
      <c r="D596" s="53">
        <v>0</v>
      </c>
      <c r="E596" s="53">
        <v>0</v>
      </c>
      <c r="F596" s="53">
        <v>0</v>
      </c>
      <c r="G596" s="53">
        <v>8</v>
      </c>
      <c r="H596" s="53">
        <v>0</v>
      </c>
      <c r="I596" s="53">
        <v>0</v>
      </c>
      <c r="J596" s="53">
        <v>11</v>
      </c>
      <c r="K596" s="53">
        <v>63.888888999999999</v>
      </c>
      <c r="L596" s="53">
        <v>4.2590000000000003</v>
      </c>
      <c r="M596" s="53">
        <v>0</v>
      </c>
      <c r="N596" s="53">
        <v>0</v>
      </c>
      <c r="O596" s="53">
        <v>1</v>
      </c>
    </row>
    <row r="597" spans="2:15" x14ac:dyDescent="0.25">
      <c r="B597" s="53">
        <v>114</v>
      </c>
      <c r="C597" s="53">
        <v>36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16</v>
      </c>
      <c r="K597" s="53">
        <v>76.388889000000006</v>
      </c>
      <c r="L597" s="53">
        <v>4.165</v>
      </c>
      <c r="M597" s="53">
        <v>0</v>
      </c>
      <c r="N597" s="53">
        <v>0</v>
      </c>
      <c r="O597" s="53">
        <v>1</v>
      </c>
    </row>
    <row r="598" spans="2:15" x14ac:dyDescent="0.25">
      <c r="B598" s="53">
        <v>115</v>
      </c>
      <c r="C598" s="53">
        <v>40</v>
      </c>
      <c r="D598" s="53">
        <v>0</v>
      </c>
      <c r="E598" s="53">
        <v>0</v>
      </c>
      <c r="F598" s="53">
        <v>0</v>
      </c>
      <c r="G598" s="53">
        <v>16</v>
      </c>
      <c r="H598" s="53">
        <v>0</v>
      </c>
      <c r="I598" s="53">
        <v>0</v>
      </c>
      <c r="J598" s="53">
        <v>11</v>
      </c>
      <c r="K598" s="53">
        <v>86.111110999999994</v>
      </c>
      <c r="L598" s="53">
        <v>4.7270000000000003</v>
      </c>
      <c r="M598" s="53">
        <v>0</v>
      </c>
      <c r="N598" s="53">
        <v>0</v>
      </c>
      <c r="O598" s="53">
        <v>1</v>
      </c>
    </row>
    <row r="599" spans="2:15" x14ac:dyDescent="0.25">
      <c r="B599" s="53">
        <v>116</v>
      </c>
      <c r="C599" s="53">
        <v>39</v>
      </c>
      <c r="D599" s="53">
        <v>0</v>
      </c>
      <c r="E599" s="53">
        <v>0</v>
      </c>
      <c r="F599" s="53">
        <v>0</v>
      </c>
      <c r="G599" s="53">
        <v>0</v>
      </c>
      <c r="H599" s="53">
        <v>0</v>
      </c>
      <c r="I599" s="53">
        <v>21</v>
      </c>
      <c r="J599" s="53">
        <v>21</v>
      </c>
      <c r="K599" s="53">
        <v>84.722222000000002</v>
      </c>
      <c r="L599" s="53">
        <v>4.6959999999999997</v>
      </c>
      <c r="M599" s="53">
        <v>0</v>
      </c>
      <c r="N599" s="53">
        <v>0</v>
      </c>
      <c r="O599" s="53">
        <v>1</v>
      </c>
    </row>
    <row r="600" spans="2:15" x14ac:dyDescent="0.25">
      <c r="B600" s="53">
        <v>117</v>
      </c>
      <c r="C600" s="53">
        <v>44</v>
      </c>
      <c r="D600" s="53">
        <v>0</v>
      </c>
      <c r="E600" s="53">
        <v>0</v>
      </c>
      <c r="F600" s="53">
        <v>0</v>
      </c>
      <c r="G600" s="53">
        <v>8</v>
      </c>
      <c r="H600" s="53">
        <v>0</v>
      </c>
      <c r="I600" s="53">
        <v>9</v>
      </c>
      <c r="J600" s="53">
        <v>10</v>
      </c>
      <c r="K600" s="53">
        <v>98.611110999999994</v>
      </c>
      <c r="L600" s="53">
        <v>5.3040000000000003</v>
      </c>
      <c r="M600" s="53">
        <v>0</v>
      </c>
      <c r="N600" s="53">
        <v>0</v>
      </c>
      <c r="O600" s="53">
        <v>1</v>
      </c>
    </row>
    <row r="601" spans="2:15" x14ac:dyDescent="0.25">
      <c r="B601" s="53">
        <v>118</v>
      </c>
      <c r="C601" s="53">
        <v>41</v>
      </c>
      <c r="D601" s="53">
        <v>0</v>
      </c>
      <c r="E601" s="53">
        <v>0</v>
      </c>
      <c r="F601" s="53">
        <v>0</v>
      </c>
      <c r="G601" s="53">
        <v>1</v>
      </c>
      <c r="H601" s="53">
        <v>0</v>
      </c>
      <c r="I601" s="53">
        <v>16</v>
      </c>
      <c r="J601" s="53">
        <v>6</v>
      </c>
      <c r="K601" s="53">
        <v>69.444444000000004</v>
      </c>
      <c r="L601" s="53">
        <v>5.1790000000000003</v>
      </c>
      <c r="M601" s="53">
        <v>0</v>
      </c>
      <c r="N601" s="53">
        <v>0</v>
      </c>
      <c r="O601" s="53">
        <v>1</v>
      </c>
    </row>
    <row r="602" spans="2:15" x14ac:dyDescent="0.25">
      <c r="B602" s="53">
        <v>119</v>
      </c>
      <c r="C602" s="53">
        <v>43</v>
      </c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15</v>
      </c>
      <c r="J602" s="53">
        <v>10</v>
      </c>
      <c r="K602" s="53">
        <v>56.944443999999997</v>
      </c>
      <c r="L602" s="53">
        <v>5.4290000000000003</v>
      </c>
      <c r="M602" s="53">
        <v>0</v>
      </c>
      <c r="N602" s="53">
        <v>0</v>
      </c>
      <c r="O602" s="53">
        <v>1</v>
      </c>
    </row>
    <row r="603" spans="2:15" x14ac:dyDescent="0.25">
      <c r="B603" s="53">
        <v>120</v>
      </c>
      <c r="C603" s="53">
        <v>44</v>
      </c>
      <c r="D603" s="53">
        <v>0</v>
      </c>
      <c r="E603" s="53">
        <v>0</v>
      </c>
      <c r="F603" s="53">
        <v>0</v>
      </c>
      <c r="G603" s="53">
        <v>13</v>
      </c>
      <c r="H603" s="53">
        <v>0</v>
      </c>
      <c r="I603" s="53">
        <v>14</v>
      </c>
      <c r="J603" s="53">
        <v>13</v>
      </c>
      <c r="K603" s="53">
        <v>97.222222000000002</v>
      </c>
      <c r="L603" s="53">
        <v>5.6470000000000002</v>
      </c>
      <c r="M603" s="53">
        <v>0</v>
      </c>
      <c r="N603" s="53">
        <v>0</v>
      </c>
      <c r="O603" s="53">
        <v>1</v>
      </c>
    </row>
    <row r="604" spans="2:15" x14ac:dyDescent="0.25">
      <c r="B604" s="53">
        <v>121</v>
      </c>
      <c r="C604" s="53">
        <v>37</v>
      </c>
      <c r="D604" s="53">
        <v>0</v>
      </c>
      <c r="E604" s="53">
        <v>0</v>
      </c>
      <c r="F604" s="53">
        <v>0</v>
      </c>
      <c r="G604" s="53">
        <v>9</v>
      </c>
      <c r="H604" s="53">
        <v>0</v>
      </c>
      <c r="I604" s="53">
        <v>3</v>
      </c>
      <c r="J604" s="53">
        <v>8</v>
      </c>
      <c r="K604" s="53">
        <v>97.222222000000002</v>
      </c>
      <c r="L604" s="53">
        <v>4.8520000000000003</v>
      </c>
      <c r="M604" s="53">
        <v>0</v>
      </c>
      <c r="N604" s="53">
        <v>0</v>
      </c>
      <c r="O604" s="53">
        <v>1</v>
      </c>
    </row>
    <row r="605" spans="2:15" x14ac:dyDescent="0.25">
      <c r="B605" s="53">
        <v>122</v>
      </c>
      <c r="C605" s="53">
        <v>37</v>
      </c>
      <c r="D605" s="53">
        <v>0</v>
      </c>
      <c r="E605" s="53">
        <v>0</v>
      </c>
      <c r="F605" s="53">
        <v>0</v>
      </c>
      <c r="G605" s="53">
        <v>2</v>
      </c>
      <c r="H605" s="53">
        <v>0</v>
      </c>
      <c r="I605" s="53">
        <v>28</v>
      </c>
      <c r="J605" s="53">
        <v>6</v>
      </c>
      <c r="K605" s="53">
        <v>97.222222000000002</v>
      </c>
      <c r="L605" s="53">
        <v>4.399</v>
      </c>
      <c r="M605" s="53">
        <v>0</v>
      </c>
      <c r="N605" s="53">
        <v>0</v>
      </c>
      <c r="O605" s="53">
        <v>1</v>
      </c>
    </row>
    <row r="606" spans="2:15" x14ac:dyDescent="0.25">
      <c r="B606" s="53">
        <v>123</v>
      </c>
      <c r="C606" s="53">
        <v>35</v>
      </c>
      <c r="D606" s="53">
        <v>0</v>
      </c>
      <c r="E606" s="53">
        <v>0</v>
      </c>
      <c r="F606" s="53">
        <v>0</v>
      </c>
      <c r="G606" s="53">
        <v>16</v>
      </c>
      <c r="H606" s="53">
        <v>0</v>
      </c>
      <c r="I606" s="53">
        <v>4</v>
      </c>
      <c r="J606" s="53">
        <v>17</v>
      </c>
      <c r="K606" s="53">
        <v>100</v>
      </c>
      <c r="L606" s="53">
        <v>4.2119999999999997</v>
      </c>
      <c r="M606" s="53">
        <v>0</v>
      </c>
      <c r="N606" s="53">
        <v>0</v>
      </c>
      <c r="O606" s="53">
        <v>1</v>
      </c>
    </row>
    <row r="607" spans="2:15" x14ac:dyDescent="0.25">
      <c r="B607" s="53">
        <v>124</v>
      </c>
      <c r="C607" s="53">
        <v>33</v>
      </c>
      <c r="D607" s="53">
        <v>0</v>
      </c>
      <c r="E607" s="53">
        <v>0</v>
      </c>
      <c r="F607" s="53">
        <v>0</v>
      </c>
      <c r="G607" s="53">
        <v>2</v>
      </c>
      <c r="H607" s="53">
        <v>0</v>
      </c>
      <c r="I607" s="53">
        <v>16</v>
      </c>
      <c r="J607" s="53">
        <v>20</v>
      </c>
      <c r="K607" s="53">
        <v>93.055555999999996</v>
      </c>
      <c r="L607" s="53">
        <v>3.9620000000000002</v>
      </c>
      <c r="M607" s="53">
        <v>0</v>
      </c>
      <c r="N607" s="53">
        <v>0</v>
      </c>
      <c r="O607" s="53">
        <v>1</v>
      </c>
    </row>
    <row r="608" spans="2:15" x14ac:dyDescent="0.25">
      <c r="B608" s="53">
        <v>125</v>
      </c>
      <c r="C608" s="53">
        <v>29</v>
      </c>
      <c r="D608" s="53">
        <v>0</v>
      </c>
      <c r="E608" s="53">
        <v>0</v>
      </c>
      <c r="F608" s="53">
        <v>0</v>
      </c>
      <c r="G608" s="53">
        <v>18</v>
      </c>
      <c r="H608" s="53">
        <v>0</v>
      </c>
      <c r="I608" s="53">
        <v>0</v>
      </c>
      <c r="J608" s="53">
        <v>17</v>
      </c>
      <c r="K608" s="53">
        <v>95.833332999999996</v>
      </c>
      <c r="L608" s="53">
        <v>3.51</v>
      </c>
      <c r="M608" s="53">
        <v>0</v>
      </c>
      <c r="N608" s="53">
        <v>0</v>
      </c>
      <c r="O608" s="53">
        <v>1</v>
      </c>
    </row>
    <row r="609" spans="2:15" x14ac:dyDescent="0.25">
      <c r="B609" s="53">
        <v>126</v>
      </c>
      <c r="C609" s="53">
        <v>32</v>
      </c>
      <c r="D609" s="53">
        <v>0</v>
      </c>
      <c r="E609" s="53">
        <v>0</v>
      </c>
      <c r="F609" s="53">
        <v>0</v>
      </c>
      <c r="G609" s="53">
        <v>8</v>
      </c>
      <c r="H609" s="53">
        <v>0</v>
      </c>
      <c r="I609" s="53">
        <v>0</v>
      </c>
      <c r="J609" s="53">
        <v>14</v>
      </c>
      <c r="K609" s="53">
        <v>69.444444000000004</v>
      </c>
      <c r="L609" s="53">
        <v>3.51</v>
      </c>
      <c r="M609" s="53">
        <v>0</v>
      </c>
      <c r="N609" s="53">
        <v>0</v>
      </c>
      <c r="O609" s="53">
        <v>1</v>
      </c>
    </row>
    <row r="610" spans="2:15" x14ac:dyDescent="0.25">
      <c r="B610" s="53">
        <v>127</v>
      </c>
      <c r="C610" s="53">
        <v>31</v>
      </c>
      <c r="D610" s="53">
        <v>0</v>
      </c>
      <c r="E610" s="53">
        <v>0</v>
      </c>
      <c r="F610" s="53">
        <v>0</v>
      </c>
      <c r="G610" s="53">
        <v>0</v>
      </c>
      <c r="H610" s="53">
        <v>0</v>
      </c>
      <c r="I610" s="53">
        <v>15</v>
      </c>
      <c r="J610" s="53">
        <v>0</v>
      </c>
      <c r="K610" s="53">
        <v>33.333333000000003</v>
      </c>
      <c r="L610" s="53">
        <v>3.4319999999999999</v>
      </c>
      <c r="M610" s="53">
        <v>0</v>
      </c>
      <c r="N610" s="53">
        <v>0</v>
      </c>
      <c r="O610" s="53">
        <v>1</v>
      </c>
    </row>
    <row r="611" spans="2:15" x14ac:dyDescent="0.25">
      <c r="B611" s="53">
        <v>128</v>
      </c>
      <c r="C611" s="53">
        <v>34</v>
      </c>
      <c r="D611" s="53">
        <v>0</v>
      </c>
      <c r="E611" s="53">
        <v>0</v>
      </c>
      <c r="F611" s="53">
        <v>0</v>
      </c>
      <c r="G611" s="53">
        <v>19</v>
      </c>
      <c r="H611" s="53">
        <v>0</v>
      </c>
      <c r="I611" s="53">
        <v>0</v>
      </c>
      <c r="J611" s="53">
        <v>2</v>
      </c>
      <c r="K611" s="53">
        <v>79.166667000000004</v>
      </c>
      <c r="L611" s="53">
        <v>3.7909999999999999</v>
      </c>
      <c r="M611" s="53">
        <v>0</v>
      </c>
      <c r="N611" s="53">
        <v>0</v>
      </c>
      <c r="O611" s="53">
        <v>1</v>
      </c>
    </row>
    <row r="612" spans="2:15" x14ac:dyDescent="0.25">
      <c r="B612" s="53">
        <v>129</v>
      </c>
      <c r="C612" s="53">
        <v>31</v>
      </c>
      <c r="D612" s="53">
        <v>0</v>
      </c>
      <c r="E612" s="53">
        <v>0</v>
      </c>
      <c r="F612" s="53">
        <v>0</v>
      </c>
      <c r="G612" s="53">
        <v>7</v>
      </c>
      <c r="H612" s="53">
        <v>0</v>
      </c>
      <c r="I612" s="53">
        <v>0</v>
      </c>
      <c r="J612" s="53">
        <v>7</v>
      </c>
      <c r="K612" s="53">
        <v>63.888888999999999</v>
      </c>
      <c r="L612" s="53">
        <v>3.4169999999999998</v>
      </c>
      <c r="M612" s="53">
        <v>0</v>
      </c>
      <c r="N612" s="53">
        <v>0</v>
      </c>
      <c r="O612" s="53">
        <v>1</v>
      </c>
    </row>
    <row r="613" spans="2:15" x14ac:dyDescent="0.25">
      <c r="B613" s="53">
        <v>130</v>
      </c>
      <c r="C613" s="53">
        <v>28</v>
      </c>
      <c r="D613" s="53">
        <v>0</v>
      </c>
      <c r="E613" s="53">
        <v>0</v>
      </c>
      <c r="F613" s="53">
        <v>0</v>
      </c>
      <c r="G613" s="53">
        <v>1</v>
      </c>
      <c r="H613" s="53">
        <v>0</v>
      </c>
      <c r="I613" s="53">
        <v>0</v>
      </c>
      <c r="J613" s="53">
        <v>8</v>
      </c>
      <c r="K613" s="53">
        <v>59.722222000000002</v>
      </c>
      <c r="L613" s="53">
        <v>3.1659999999999999</v>
      </c>
      <c r="M613" s="53">
        <v>0</v>
      </c>
      <c r="N613" s="53">
        <v>0</v>
      </c>
      <c r="O613" s="53">
        <v>1</v>
      </c>
    </row>
    <row r="614" spans="2:15" x14ac:dyDescent="0.25">
      <c r="B614" s="53">
        <v>131</v>
      </c>
      <c r="C614" s="53">
        <v>28</v>
      </c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16.666667</v>
      </c>
      <c r="L614" s="53">
        <v>3.0739999999999998</v>
      </c>
      <c r="M614" s="53">
        <v>0</v>
      </c>
      <c r="N614" s="53">
        <v>0</v>
      </c>
      <c r="O614" s="53">
        <v>1</v>
      </c>
    </row>
    <row r="615" spans="2:15" x14ac:dyDescent="0.25">
      <c r="B615" s="53">
        <v>132</v>
      </c>
      <c r="C615" s="53">
        <v>31</v>
      </c>
      <c r="D615" s="53">
        <v>0</v>
      </c>
      <c r="E615" s="53">
        <v>0</v>
      </c>
      <c r="F615" s="53">
        <v>0</v>
      </c>
      <c r="G615" s="53">
        <v>7</v>
      </c>
      <c r="H615" s="53">
        <v>0</v>
      </c>
      <c r="I615" s="53">
        <v>0</v>
      </c>
      <c r="J615" s="53">
        <v>6</v>
      </c>
      <c r="K615" s="53">
        <v>76.388889000000006</v>
      </c>
      <c r="L615" s="53">
        <v>3.3069999999999999</v>
      </c>
      <c r="M615" s="53">
        <v>0</v>
      </c>
      <c r="N615" s="53">
        <v>0</v>
      </c>
      <c r="O615" s="53">
        <v>1</v>
      </c>
    </row>
    <row r="616" spans="2:15" x14ac:dyDescent="0.25">
      <c r="B616" s="53">
        <v>133</v>
      </c>
      <c r="C616" s="53">
        <v>32</v>
      </c>
      <c r="D616" s="53">
        <v>0</v>
      </c>
      <c r="E616" s="53">
        <v>0</v>
      </c>
      <c r="F616" s="53">
        <v>0</v>
      </c>
      <c r="G616" s="53">
        <v>43</v>
      </c>
      <c r="H616" s="53">
        <v>0</v>
      </c>
      <c r="I616" s="53">
        <v>0</v>
      </c>
      <c r="J616" s="53">
        <v>16</v>
      </c>
      <c r="K616" s="53">
        <v>94.444444000000004</v>
      </c>
      <c r="L616" s="53">
        <v>3.323</v>
      </c>
      <c r="M616" s="53">
        <v>0</v>
      </c>
      <c r="N616" s="53">
        <v>0</v>
      </c>
      <c r="O616" s="53">
        <v>1</v>
      </c>
    </row>
    <row r="617" spans="2:15" x14ac:dyDescent="0.25">
      <c r="B617" s="53">
        <v>134</v>
      </c>
      <c r="C617" s="53">
        <v>31</v>
      </c>
      <c r="D617" s="53">
        <v>0</v>
      </c>
      <c r="E617" s="53">
        <v>0</v>
      </c>
      <c r="F617" s="53">
        <v>0</v>
      </c>
      <c r="G617" s="53">
        <v>14</v>
      </c>
      <c r="H617" s="53">
        <v>0</v>
      </c>
      <c r="I617" s="53">
        <v>0</v>
      </c>
      <c r="J617" s="53">
        <v>14</v>
      </c>
      <c r="K617" s="53">
        <v>87.5</v>
      </c>
      <c r="L617" s="53">
        <v>3.5409999999999999</v>
      </c>
      <c r="M617" s="53">
        <v>0</v>
      </c>
      <c r="N617" s="53">
        <v>0</v>
      </c>
      <c r="O617" s="53">
        <v>1</v>
      </c>
    </row>
    <row r="618" spans="2:15" x14ac:dyDescent="0.25">
      <c r="B618" s="53">
        <v>135</v>
      </c>
      <c r="C618" s="53">
        <v>32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3</v>
      </c>
      <c r="K618" s="53">
        <v>37.5</v>
      </c>
      <c r="L618" s="53">
        <v>3.5720000000000001</v>
      </c>
      <c r="M618" s="53">
        <v>0</v>
      </c>
      <c r="N618" s="53">
        <v>0</v>
      </c>
      <c r="O618" s="53">
        <v>1</v>
      </c>
    </row>
    <row r="619" spans="2:15" x14ac:dyDescent="0.25">
      <c r="B619" s="53">
        <v>136</v>
      </c>
      <c r="C619" s="53">
        <v>36</v>
      </c>
      <c r="D619" s="53">
        <v>0</v>
      </c>
      <c r="E619" s="53">
        <v>0</v>
      </c>
      <c r="F619" s="53">
        <v>0</v>
      </c>
      <c r="G619" s="53">
        <v>12</v>
      </c>
      <c r="H619" s="53">
        <v>0</v>
      </c>
      <c r="I619" s="53">
        <v>0</v>
      </c>
      <c r="J619" s="53">
        <v>6</v>
      </c>
      <c r="K619" s="53">
        <v>58.333333000000003</v>
      </c>
      <c r="L619" s="53">
        <v>4.181</v>
      </c>
      <c r="M619" s="53">
        <v>0</v>
      </c>
      <c r="N619" s="53">
        <v>0</v>
      </c>
      <c r="O619" s="53">
        <v>1</v>
      </c>
    </row>
    <row r="620" spans="2:15" x14ac:dyDescent="0.25">
      <c r="B620" s="53">
        <v>137</v>
      </c>
      <c r="C620" s="53">
        <v>37</v>
      </c>
      <c r="D620" s="53">
        <v>0</v>
      </c>
      <c r="E620" s="53">
        <v>0</v>
      </c>
      <c r="F620" s="53">
        <v>0</v>
      </c>
      <c r="G620" s="53">
        <v>0</v>
      </c>
      <c r="H620" s="53">
        <v>0</v>
      </c>
      <c r="I620" s="53">
        <v>0</v>
      </c>
      <c r="J620" s="53">
        <v>2</v>
      </c>
      <c r="K620" s="53">
        <v>37.5</v>
      </c>
      <c r="L620" s="53">
        <v>4.2430000000000003</v>
      </c>
      <c r="M620" s="53">
        <v>0</v>
      </c>
      <c r="N620" s="53">
        <v>0</v>
      </c>
      <c r="O620" s="53">
        <v>1</v>
      </c>
    </row>
    <row r="621" spans="2:15" x14ac:dyDescent="0.25">
      <c r="B621" s="53">
        <v>138</v>
      </c>
      <c r="C621" s="53">
        <v>41</v>
      </c>
      <c r="D621" s="53">
        <v>0</v>
      </c>
      <c r="E621" s="53">
        <v>0</v>
      </c>
      <c r="F621" s="53">
        <v>0</v>
      </c>
      <c r="G621" s="53">
        <v>4</v>
      </c>
      <c r="H621" s="53">
        <v>0</v>
      </c>
      <c r="I621" s="53">
        <v>21</v>
      </c>
      <c r="J621" s="53">
        <v>6</v>
      </c>
      <c r="K621" s="53">
        <v>88.888889000000006</v>
      </c>
      <c r="L621" s="53">
        <v>4.665</v>
      </c>
      <c r="M621" s="53">
        <v>0</v>
      </c>
      <c r="N621" s="53">
        <v>0</v>
      </c>
      <c r="O621" s="53">
        <v>1</v>
      </c>
    </row>
    <row r="622" spans="2:15" x14ac:dyDescent="0.25">
      <c r="B622" s="53">
        <v>139</v>
      </c>
      <c r="C622" s="53">
        <v>44</v>
      </c>
      <c r="D622" s="53">
        <v>0</v>
      </c>
      <c r="E622" s="53">
        <v>0</v>
      </c>
      <c r="F622" s="53">
        <v>0</v>
      </c>
      <c r="G622" s="53">
        <v>9</v>
      </c>
      <c r="H622" s="53">
        <v>0</v>
      </c>
      <c r="I622" s="53">
        <v>9</v>
      </c>
      <c r="J622" s="53">
        <v>0</v>
      </c>
      <c r="K622" s="53">
        <v>77.777777999999998</v>
      </c>
      <c r="L622" s="53">
        <v>5.4749999999999996</v>
      </c>
      <c r="M622" s="53">
        <v>0</v>
      </c>
      <c r="N622" s="53">
        <v>0</v>
      </c>
      <c r="O622" s="53">
        <v>1</v>
      </c>
    </row>
    <row r="623" spans="2:15" x14ac:dyDescent="0.25">
      <c r="B623" s="53">
        <v>140</v>
      </c>
      <c r="C623" s="53">
        <v>41</v>
      </c>
      <c r="D623" s="53">
        <v>0</v>
      </c>
      <c r="E623" s="53">
        <v>0</v>
      </c>
      <c r="F623" s="53">
        <v>0</v>
      </c>
      <c r="G623" s="53">
        <v>0</v>
      </c>
      <c r="H623" s="53">
        <v>0</v>
      </c>
      <c r="I623" s="53">
        <v>20</v>
      </c>
      <c r="J623" s="53">
        <v>12</v>
      </c>
      <c r="K623" s="53">
        <v>56.944443999999997</v>
      </c>
      <c r="L623" s="53">
        <v>5.1639999999999997</v>
      </c>
      <c r="M623" s="53">
        <v>0</v>
      </c>
      <c r="N623" s="53">
        <v>0</v>
      </c>
      <c r="O623" s="53">
        <v>1</v>
      </c>
    </row>
    <row r="624" spans="2:15" x14ac:dyDescent="0.25">
      <c r="B624" s="53">
        <v>141</v>
      </c>
      <c r="C624" s="53">
        <v>43</v>
      </c>
      <c r="D624" s="53">
        <v>0</v>
      </c>
      <c r="E624" s="53">
        <v>0</v>
      </c>
      <c r="F624" s="53">
        <v>0</v>
      </c>
      <c r="G624" s="53">
        <v>3</v>
      </c>
      <c r="H624" s="53">
        <v>0</v>
      </c>
      <c r="I624" s="53">
        <v>23</v>
      </c>
      <c r="J624" s="53">
        <v>11</v>
      </c>
      <c r="K624" s="53">
        <v>91.666667000000004</v>
      </c>
      <c r="L624" s="53">
        <v>5.335</v>
      </c>
      <c r="M624" s="53">
        <v>0</v>
      </c>
      <c r="N624" s="53">
        <v>0</v>
      </c>
      <c r="O624" s="53">
        <v>1</v>
      </c>
    </row>
    <row r="625" spans="2:15" x14ac:dyDescent="0.25">
      <c r="B625" s="53">
        <v>142</v>
      </c>
      <c r="C625" s="53">
        <v>40</v>
      </c>
      <c r="D625" s="53">
        <v>0</v>
      </c>
      <c r="E625" s="53">
        <v>0</v>
      </c>
      <c r="F625" s="53">
        <v>0</v>
      </c>
      <c r="G625" s="53">
        <v>10</v>
      </c>
      <c r="H625" s="53">
        <v>0</v>
      </c>
      <c r="I625" s="53">
        <v>9</v>
      </c>
      <c r="J625" s="53">
        <v>12</v>
      </c>
      <c r="K625" s="53">
        <v>83.333332999999996</v>
      </c>
      <c r="L625" s="53">
        <v>4.8360000000000003</v>
      </c>
      <c r="M625" s="53">
        <v>0</v>
      </c>
      <c r="N625" s="53">
        <v>0</v>
      </c>
      <c r="O625" s="53">
        <v>1</v>
      </c>
    </row>
    <row r="626" spans="2:15" x14ac:dyDescent="0.25">
      <c r="B626" s="53">
        <v>143</v>
      </c>
      <c r="C626" s="53">
        <v>39</v>
      </c>
      <c r="D626" s="53">
        <v>0</v>
      </c>
      <c r="E626" s="53">
        <v>0</v>
      </c>
      <c r="F626" s="53">
        <v>0</v>
      </c>
      <c r="G626" s="53">
        <v>1</v>
      </c>
      <c r="H626" s="53">
        <v>0</v>
      </c>
      <c r="I626" s="53">
        <v>17</v>
      </c>
      <c r="J626" s="53">
        <v>6</v>
      </c>
      <c r="K626" s="53">
        <v>94.444444000000004</v>
      </c>
      <c r="L626" s="53">
        <v>4.774</v>
      </c>
      <c r="M626" s="53">
        <v>0</v>
      </c>
      <c r="N626" s="53">
        <v>0</v>
      </c>
      <c r="O626" s="53">
        <v>1</v>
      </c>
    </row>
    <row r="627" spans="2:15" x14ac:dyDescent="0.25">
      <c r="B627" s="53">
        <v>144</v>
      </c>
      <c r="C627" s="53">
        <v>38</v>
      </c>
      <c r="D627" s="53">
        <v>0</v>
      </c>
      <c r="E627" s="53">
        <v>0</v>
      </c>
      <c r="F627" s="53">
        <v>0</v>
      </c>
      <c r="G627" s="53">
        <v>54</v>
      </c>
      <c r="H627" s="53">
        <v>0</v>
      </c>
      <c r="I627" s="53">
        <v>0</v>
      </c>
      <c r="J627" s="53">
        <v>19</v>
      </c>
      <c r="K627" s="53">
        <v>97.222222000000002</v>
      </c>
      <c r="L627" s="53">
        <v>4.6959999999999997</v>
      </c>
      <c r="M627" s="53">
        <v>0</v>
      </c>
      <c r="N627" s="53">
        <v>0</v>
      </c>
      <c r="O627" s="53">
        <v>1</v>
      </c>
    </row>
    <row r="628" spans="2:15" x14ac:dyDescent="0.25">
      <c r="B628" s="53">
        <v>145</v>
      </c>
      <c r="C628" s="53">
        <v>34</v>
      </c>
      <c r="D628" s="53">
        <v>0</v>
      </c>
      <c r="E628" s="53">
        <v>0</v>
      </c>
      <c r="F628" s="53">
        <v>0</v>
      </c>
      <c r="G628" s="53">
        <v>26</v>
      </c>
      <c r="H628" s="53">
        <v>0</v>
      </c>
      <c r="I628" s="53">
        <v>0</v>
      </c>
      <c r="J628" s="53">
        <v>13</v>
      </c>
      <c r="K628" s="53">
        <v>100</v>
      </c>
      <c r="L628" s="53">
        <v>4.04</v>
      </c>
      <c r="M628" s="53">
        <v>0</v>
      </c>
      <c r="N628" s="53">
        <v>0</v>
      </c>
      <c r="O628" s="53">
        <v>1</v>
      </c>
    </row>
    <row r="629" spans="2:15" x14ac:dyDescent="0.25">
      <c r="B629" s="53">
        <v>146</v>
      </c>
      <c r="C629" s="53">
        <v>31</v>
      </c>
      <c r="D629" s="53">
        <v>0</v>
      </c>
      <c r="E629" s="53">
        <v>0</v>
      </c>
      <c r="F629" s="53">
        <v>0</v>
      </c>
      <c r="G629" s="53">
        <v>24</v>
      </c>
      <c r="H629" s="53">
        <v>0</v>
      </c>
      <c r="I629" s="53">
        <v>0</v>
      </c>
      <c r="J629" s="53">
        <v>21</v>
      </c>
      <c r="K629" s="53">
        <v>90.277777999999998</v>
      </c>
      <c r="L629" s="53">
        <v>3.4790000000000001</v>
      </c>
      <c r="M629" s="53">
        <v>0</v>
      </c>
      <c r="N629" s="53">
        <v>0</v>
      </c>
      <c r="O629" s="53">
        <v>1</v>
      </c>
    </row>
    <row r="630" spans="2:15" x14ac:dyDescent="0.25">
      <c r="B630" s="53">
        <v>147</v>
      </c>
      <c r="C630" s="53">
        <v>31</v>
      </c>
      <c r="D630" s="53">
        <v>0</v>
      </c>
      <c r="E630" s="53">
        <v>0</v>
      </c>
      <c r="F630" s="53">
        <v>0</v>
      </c>
      <c r="G630" s="53">
        <v>12</v>
      </c>
      <c r="H630" s="53">
        <v>0</v>
      </c>
      <c r="I630" s="53">
        <v>0</v>
      </c>
      <c r="J630" s="53">
        <v>7</v>
      </c>
      <c r="K630" s="53">
        <v>87.5</v>
      </c>
      <c r="L630" s="53">
        <v>3.3690000000000002</v>
      </c>
      <c r="M630" s="53">
        <v>0</v>
      </c>
      <c r="N630" s="53">
        <v>0</v>
      </c>
      <c r="O630" s="53">
        <v>1</v>
      </c>
    </row>
    <row r="631" spans="2:15" x14ac:dyDescent="0.25">
      <c r="B631" s="53">
        <v>148</v>
      </c>
      <c r="C631" s="53">
        <v>30</v>
      </c>
      <c r="D631" s="53">
        <v>0</v>
      </c>
      <c r="E631" s="53">
        <v>0</v>
      </c>
      <c r="F631" s="53">
        <v>0</v>
      </c>
      <c r="G631" s="53">
        <v>1</v>
      </c>
      <c r="H631" s="53">
        <v>0</v>
      </c>
      <c r="I631" s="53">
        <v>0</v>
      </c>
      <c r="J631" s="53">
        <v>7</v>
      </c>
      <c r="K631" s="53">
        <v>54.166666999999997</v>
      </c>
      <c r="L631" s="53">
        <v>3.2919999999999998</v>
      </c>
      <c r="M631" s="53">
        <v>0</v>
      </c>
      <c r="N631" s="53">
        <v>0</v>
      </c>
      <c r="O631" s="53">
        <v>1</v>
      </c>
    </row>
    <row r="632" spans="2:15" x14ac:dyDescent="0.25">
      <c r="B632" s="53">
        <v>149</v>
      </c>
      <c r="C632" s="53">
        <v>27</v>
      </c>
      <c r="D632" s="53">
        <v>0</v>
      </c>
      <c r="E632" s="53">
        <v>0</v>
      </c>
      <c r="F632" s="53">
        <v>0</v>
      </c>
      <c r="G632" s="53">
        <v>11</v>
      </c>
      <c r="H632" s="53">
        <v>0</v>
      </c>
      <c r="I632" s="53">
        <v>0</v>
      </c>
      <c r="J632" s="53">
        <v>17</v>
      </c>
      <c r="K632" s="53">
        <v>65.277777999999998</v>
      </c>
      <c r="L632" s="53">
        <v>2.948</v>
      </c>
      <c r="M632" s="53">
        <v>0</v>
      </c>
      <c r="N632" s="53">
        <v>0</v>
      </c>
      <c r="O632" s="53">
        <v>1</v>
      </c>
    </row>
    <row r="633" spans="2:15" x14ac:dyDescent="0.25">
      <c r="B633" s="53">
        <v>150</v>
      </c>
      <c r="C633" s="53">
        <v>31</v>
      </c>
      <c r="D633" s="53">
        <v>0</v>
      </c>
      <c r="E633" s="53">
        <v>0</v>
      </c>
      <c r="F633" s="53">
        <v>0</v>
      </c>
      <c r="G633" s="53">
        <v>4</v>
      </c>
      <c r="H633" s="53">
        <v>0</v>
      </c>
      <c r="I633" s="53">
        <v>0</v>
      </c>
      <c r="J633" s="53">
        <v>6</v>
      </c>
      <c r="K633" s="53">
        <v>86.111110999999994</v>
      </c>
      <c r="L633" s="53">
        <v>3.2610000000000001</v>
      </c>
      <c r="M633" s="53">
        <v>0</v>
      </c>
      <c r="N633" s="53">
        <v>0</v>
      </c>
      <c r="O633" s="53">
        <v>1</v>
      </c>
    </row>
    <row r="634" spans="2:15" x14ac:dyDescent="0.25">
      <c r="B634" s="53">
        <v>151</v>
      </c>
      <c r="C634" s="53">
        <v>28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3</v>
      </c>
      <c r="K634" s="53">
        <v>38.888888999999999</v>
      </c>
      <c r="L634" s="53">
        <v>2.964</v>
      </c>
      <c r="M634" s="53">
        <v>0</v>
      </c>
      <c r="N634" s="53">
        <v>0</v>
      </c>
      <c r="O634" s="53">
        <v>1</v>
      </c>
    </row>
    <row r="635" spans="2:15" x14ac:dyDescent="0.25">
      <c r="B635" s="53">
        <v>152</v>
      </c>
      <c r="C635" s="53">
        <v>27</v>
      </c>
      <c r="D635" s="53">
        <v>0</v>
      </c>
      <c r="E635" s="53">
        <v>0</v>
      </c>
      <c r="F635" s="53">
        <v>0</v>
      </c>
      <c r="G635" s="53">
        <v>0</v>
      </c>
      <c r="H635" s="53">
        <v>0</v>
      </c>
      <c r="I635" s="53">
        <v>0</v>
      </c>
      <c r="J635" s="53">
        <v>4</v>
      </c>
      <c r="K635" s="53">
        <v>30.555555999999999</v>
      </c>
      <c r="L635" s="53">
        <v>3.073</v>
      </c>
      <c r="M635" s="53">
        <v>0</v>
      </c>
      <c r="N635" s="53">
        <v>0</v>
      </c>
      <c r="O635" s="53">
        <v>1</v>
      </c>
    </row>
    <row r="636" spans="2:15" x14ac:dyDescent="0.25">
      <c r="B636" s="53">
        <v>153</v>
      </c>
      <c r="C636" s="53">
        <v>28</v>
      </c>
      <c r="D636" s="53">
        <v>0</v>
      </c>
      <c r="E636" s="53">
        <v>0</v>
      </c>
      <c r="F636" s="53">
        <v>0</v>
      </c>
      <c r="G636" s="53">
        <v>4</v>
      </c>
      <c r="H636" s="53">
        <v>0</v>
      </c>
      <c r="I636" s="53">
        <v>0</v>
      </c>
      <c r="J636" s="53">
        <v>11</v>
      </c>
      <c r="K636" s="53">
        <v>84.722222000000002</v>
      </c>
      <c r="L636" s="53">
        <v>3.12</v>
      </c>
      <c r="M636" s="53">
        <v>0</v>
      </c>
      <c r="N636" s="53">
        <v>0</v>
      </c>
      <c r="O636" s="53">
        <v>1</v>
      </c>
    </row>
    <row r="637" spans="2:15" x14ac:dyDescent="0.25">
      <c r="B637" s="53">
        <v>154</v>
      </c>
      <c r="C637" s="53">
        <v>27</v>
      </c>
      <c r="D637" s="53">
        <v>0</v>
      </c>
      <c r="E637" s="53">
        <v>0</v>
      </c>
      <c r="F637" s="53">
        <v>0</v>
      </c>
      <c r="G637" s="53">
        <v>10</v>
      </c>
      <c r="H637" s="53">
        <v>0</v>
      </c>
      <c r="I637" s="53">
        <v>0</v>
      </c>
      <c r="J637" s="53">
        <v>17</v>
      </c>
      <c r="K637" s="53">
        <v>81.944444000000004</v>
      </c>
      <c r="L637" s="53">
        <v>2.8860000000000001</v>
      </c>
      <c r="M637" s="53">
        <v>0</v>
      </c>
      <c r="N637" s="53">
        <v>0</v>
      </c>
      <c r="O637" s="53">
        <v>1</v>
      </c>
    </row>
    <row r="638" spans="2:15" x14ac:dyDescent="0.25">
      <c r="B638" s="53">
        <v>155</v>
      </c>
      <c r="C638" s="53">
        <v>29</v>
      </c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6</v>
      </c>
      <c r="K638" s="53">
        <v>43.055556000000003</v>
      </c>
      <c r="L638" s="53">
        <v>3.1509999999999998</v>
      </c>
      <c r="M638" s="53">
        <v>0</v>
      </c>
      <c r="N638" s="53">
        <v>0</v>
      </c>
      <c r="O638" s="53">
        <v>1</v>
      </c>
    </row>
    <row r="639" spans="2:15" x14ac:dyDescent="0.25">
      <c r="B639" s="53">
        <v>156</v>
      </c>
      <c r="C639" s="53">
        <v>38</v>
      </c>
      <c r="D639" s="53">
        <v>0</v>
      </c>
      <c r="E639" s="53">
        <v>0</v>
      </c>
      <c r="F639" s="53">
        <v>0</v>
      </c>
      <c r="G639" s="53">
        <v>8</v>
      </c>
      <c r="H639" s="53">
        <v>0</v>
      </c>
      <c r="I639" s="53">
        <v>1</v>
      </c>
      <c r="J639" s="53">
        <v>13</v>
      </c>
      <c r="K639" s="53">
        <v>100</v>
      </c>
      <c r="L639" s="53">
        <v>4.1189999999999998</v>
      </c>
      <c r="M639" s="53">
        <v>0</v>
      </c>
      <c r="N639" s="53">
        <v>0</v>
      </c>
      <c r="O639" s="53">
        <v>1</v>
      </c>
    </row>
    <row r="640" spans="2:15" x14ac:dyDescent="0.25">
      <c r="B640" s="53">
        <v>157</v>
      </c>
      <c r="C640" s="53">
        <v>37</v>
      </c>
      <c r="D640" s="53">
        <v>0</v>
      </c>
      <c r="E640" s="53">
        <v>0</v>
      </c>
      <c r="F640" s="53">
        <v>0</v>
      </c>
      <c r="G640" s="53">
        <v>3</v>
      </c>
      <c r="H640" s="53">
        <v>0</v>
      </c>
      <c r="I640" s="53">
        <v>14</v>
      </c>
      <c r="J640" s="53">
        <v>21</v>
      </c>
      <c r="K640" s="53">
        <v>80.555555999999996</v>
      </c>
      <c r="L640" s="53">
        <v>4.3209999999999997</v>
      </c>
      <c r="M640" s="53">
        <v>0</v>
      </c>
      <c r="N640" s="53">
        <v>0</v>
      </c>
      <c r="O640" s="53">
        <v>1</v>
      </c>
    </row>
    <row r="641" spans="2:26" x14ac:dyDescent="0.25">
      <c r="B641" s="53">
        <v>158</v>
      </c>
      <c r="C641" s="53">
        <v>35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1</v>
      </c>
      <c r="K641" s="53">
        <v>16.666667</v>
      </c>
      <c r="L641" s="53">
        <v>17.706</v>
      </c>
      <c r="M641" s="53">
        <v>3</v>
      </c>
      <c r="N641" s="53">
        <v>0</v>
      </c>
      <c r="O641" s="53">
        <v>1</v>
      </c>
    </row>
    <row r="642" spans="2:26" x14ac:dyDescent="0.25">
      <c r="B642" s="53">
        <v>159</v>
      </c>
      <c r="C642" s="53">
        <v>39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4.1970000000000001</v>
      </c>
      <c r="M642" s="53">
        <v>0</v>
      </c>
      <c r="N642" s="53">
        <v>0</v>
      </c>
      <c r="O642" s="53">
        <v>1</v>
      </c>
    </row>
    <row r="643" spans="2:26" x14ac:dyDescent="0.25">
      <c r="B643" s="53">
        <v>160</v>
      </c>
      <c r="C643" s="53">
        <v>47</v>
      </c>
      <c r="D643" s="53">
        <v>0</v>
      </c>
      <c r="E643" s="53">
        <v>0</v>
      </c>
      <c r="F643" s="53">
        <v>0</v>
      </c>
      <c r="G643" s="53">
        <v>46</v>
      </c>
      <c r="H643" s="53">
        <v>0</v>
      </c>
      <c r="I643" s="53">
        <v>15</v>
      </c>
      <c r="J643" s="53">
        <v>16</v>
      </c>
      <c r="K643" s="53">
        <v>100</v>
      </c>
      <c r="L643" s="53">
        <v>5.5529999999999999</v>
      </c>
      <c r="M643" s="53">
        <v>0</v>
      </c>
      <c r="N643" s="53">
        <v>0</v>
      </c>
      <c r="O643" s="53">
        <v>1</v>
      </c>
    </row>
    <row r="645" spans="2:26" x14ac:dyDescent="0.25">
      <c r="C645" s="53">
        <f>AVERAGE(C543:C643)</f>
        <v>34.831683168316829</v>
      </c>
      <c r="K645" s="53">
        <f>AVERAGE(K543:K643)</f>
        <v>72.786028544554455</v>
      </c>
    </row>
    <row r="647" spans="2:26" x14ac:dyDescent="0.25">
      <c r="B647" s="53" t="s">
        <v>1</v>
      </c>
      <c r="C647" s="53" t="s">
        <v>2</v>
      </c>
      <c r="D647" s="53" t="s">
        <v>3</v>
      </c>
      <c r="E647" s="53" t="s">
        <v>4</v>
      </c>
      <c r="F647" s="53" t="s">
        <v>5</v>
      </c>
      <c r="G647" s="53" t="s">
        <v>6</v>
      </c>
      <c r="H647" s="53" t="s">
        <v>7</v>
      </c>
      <c r="I647" s="53" t="s">
        <v>8</v>
      </c>
      <c r="J647" s="53" t="s">
        <v>9</v>
      </c>
      <c r="K647" s="53" t="s">
        <v>10</v>
      </c>
      <c r="L647" s="53" t="s">
        <v>11</v>
      </c>
      <c r="M647" s="53" t="s">
        <v>87</v>
      </c>
      <c r="N647" s="53" t="s">
        <v>88</v>
      </c>
      <c r="O647" s="53" t="s">
        <v>89</v>
      </c>
      <c r="P647" s="53" t="s">
        <v>37</v>
      </c>
      <c r="Q647" s="53" t="s">
        <v>26</v>
      </c>
      <c r="R647" s="53" t="s">
        <v>15</v>
      </c>
      <c r="S647" s="53" t="s">
        <v>16</v>
      </c>
      <c r="T647" s="53" t="s">
        <v>17</v>
      </c>
      <c r="U647" s="53" t="s">
        <v>27</v>
      </c>
      <c r="V647" s="53" t="s">
        <v>38</v>
      </c>
      <c r="W647" s="53" t="s">
        <v>19</v>
      </c>
      <c r="X647" s="53" t="s">
        <v>39</v>
      </c>
    </row>
    <row r="648" spans="2:26" x14ac:dyDescent="0.25">
      <c r="B648" s="53">
        <v>2</v>
      </c>
      <c r="C648" s="53">
        <v>1</v>
      </c>
      <c r="D648" s="53" t="s">
        <v>12</v>
      </c>
      <c r="E648" s="53">
        <v>960</v>
      </c>
      <c r="F648" s="53">
        <v>2508</v>
      </c>
      <c r="G648" s="53">
        <v>8</v>
      </c>
      <c r="H648" s="53">
        <v>12</v>
      </c>
      <c r="I648" s="53">
        <v>0.2</v>
      </c>
      <c r="J648" s="53">
        <v>0.25</v>
      </c>
      <c r="K648" s="53">
        <v>160</v>
      </c>
      <c r="L648" s="53">
        <v>1520021324</v>
      </c>
      <c r="M648" s="53">
        <v>7</v>
      </c>
      <c r="N648" s="53">
        <v>3</v>
      </c>
      <c r="O648" s="53">
        <v>0</v>
      </c>
      <c r="P648" s="53">
        <v>0</v>
      </c>
      <c r="Q648" s="53">
        <v>0</v>
      </c>
      <c r="R648" s="53">
        <v>0</v>
      </c>
      <c r="S648" s="53">
        <v>0</v>
      </c>
      <c r="T648" s="53">
        <v>0</v>
      </c>
      <c r="U648" s="53">
        <v>0</v>
      </c>
      <c r="V648" s="53">
        <v>0</v>
      </c>
      <c r="W648" s="53">
        <v>0.23400000000000001</v>
      </c>
      <c r="X648" s="53">
        <v>0</v>
      </c>
      <c r="Y648" s="53">
        <v>0</v>
      </c>
      <c r="Z648" s="53">
        <v>1</v>
      </c>
    </row>
    <row r="649" spans="2:26" x14ac:dyDescent="0.25">
      <c r="B649" s="53">
        <v>8</v>
      </c>
      <c r="C649" s="53">
        <v>6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0.93600000000000005</v>
      </c>
      <c r="M649" s="53">
        <v>0</v>
      </c>
      <c r="N649" s="53">
        <v>0</v>
      </c>
      <c r="O649" s="53">
        <v>1</v>
      </c>
    </row>
    <row r="650" spans="2:26" x14ac:dyDescent="0.25">
      <c r="B650" s="53">
        <v>9</v>
      </c>
      <c r="C650" s="53">
        <v>9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1.3720000000000001</v>
      </c>
      <c r="M650" s="53">
        <v>0</v>
      </c>
      <c r="N650" s="53">
        <v>0</v>
      </c>
      <c r="O650" s="53">
        <v>1</v>
      </c>
    </row>
    <row r="651" spans="2:26" x14ac:dyDescent="0.25">
      <c r="B651" s="53">
        <v>10</v>
      </c>
      <c r="C651" s="53">
        <v>15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1.6539999999999999</v>
      </c>
      <c r="M651" s="53">
        <v>0</v>
      </c>
      <c r="N651" s="53">
        <v>0</v>
      </c>
      <c r="O651" s="53">
        <v>1</v>
      </c>
    </row>
    <row r="652" spans="2:26" x14ac:dyDescent="0.25">
      <c r="B652" s="53">
        <v>11</v>
      </c>
      <c r="C652" s="53">
        <v>18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1.903</v>
      </c>
      <c r="M652" s="53">
        <v>0</v>
      </c>
      <c r="N652" s="53">
        <v>0</v>
      </c>
      <c r="O652" s="53">
        <v>1</v>
      </c>
    </row>
    <row r="653" spans="2:26" x14ac:dyDescent="0.25">
      <c r="B653" s="53">
        <v>12</v>
      </c>
      <c r="C653" s="53">
        <v>20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2.028</v>
      </c>
      <c r="M653" s="53">
        <v>0</v>
      </c>
      <c r="N653" s="53">
        <v>0</v>
      </c>
      <c r="O653" s="53">
        <v>1</v>
      </c>
    </row>
    <row r="654" spans="2:26" x14ac:dyDescent="0.25">
      <c r="B654" s="53">
        <v>13</v>
      </c>
      <c r="C654" s="53">
        <v>23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45.833333000000003</v>
      </c>
      <c r="L654" s="53">
        <v>2.2309999999999999</v>
      </c>
      <c r="M654" s="53">
        <v>0</v>
      </c>
      <c r="N654" s="53">
        <v>0</v>
      </c>
      <c r="O654" s="53">
        <v>1</v>
      </c>
    </row>
    <row r="655" spans="2:26" x14ac:dyDescent="0.25">
      <c r="B655" s="53">
        <v>14</v>
      </c>
      <c r="C655" s="53">
        <v>26</v>
      </c>
      <c r="D655" s="53">
        <v>0</v>
      </c>
      <c r="E655" s="53">
        <v>0</v>
      </c>
      <c r="F655" s="53">
        <v>0</v>
      </c>
      <c r="G655" s="53">
        <v>5</v>
      </c>
      <c r="H655" s="53">
        <v>0</v>
      </c>
      <c r="I655" s="53">
        <v>0</v>
      </c>
      <c r="J655" s="53">
        <v>1</v>
      </c>
      <c r="K655" s="53">
        <v>60.416666999999997</v>
      </c>
      <c r="L655" s="53">
        <v>2.34</v>
      </c>
      <c r="M655" s="53">
        <v>0</v>
      </c>
      <c r="N655" s="53">
        <v>0</v>
      </c>
      <c r="O655" s="53">
        <v>1</v>
      </c>
    </row>
    <row r="656" spans="2:26" x14ac:dyDescent="0.25">
      <c r="B656" s="53">
        <v>15</v>
      </c>
      <c r="C656" s="53">
        <v>23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3</v>
      </c>
      <c r="K656" s="53">
        <v>56.25</v>
      </c>
      <c r="L656" s="53">
        <v>2.3090000000000002</v>
      </c>
      <c r="M656" s="53">
        <v>0</v>
      </c>
      <c r="N656" s="53">
        <v>0</v>
      </c>
      <c r="O656" s="53">
        <v>1</v>
      </c>
    </row>
    <row r="657" spans="2:15" x14ac:dyDescent="0.25">
      <c r="B657" s="53">
        <v>16</v>
      </c>
      <c r="C657" s="53">
        <v>23</v>
      </c>
      <c r="D657" s="53">
        <v>0</v>
      </c>
      <c r="E657" s="53">
        <v>0</v>
      </c>
      <c r="F657" s="53">
        <v>0</v>
      </c>
      <c r="G657" s="53">
        <v>12</v>
      </c>
      <c r="H657" s="53">
        <v>0</v>
      </c>
      <c r="I657" s="53">
        <v>0</v>
      </c>
      <c r="J657" s="53">
        <v>4</v>
      </c>
      <c r="K657" s="53">
        <v>62.5</v>
      </c>
      <c r="L657" s="53">
        <v>2.262</v>
      </c>
      <c r="M657" s="53">
        <v>0</v>
      </c>
      <c r="N657" s="53">
        <v>0</v>
      </c>
      <c r="O657" s="53">
        <v>1</v>
      </c>
    </row>
    <row r="658" spans="2:15" x14ac:dyDescent="0.25">
      <c r="B658" s="53">
        <v>17</v>
      </c>
      <c r="C658" s="53">
        <v>23</v>
      </c>
      <c r="D658" s="53">
        <v>0</v>
      </c>
      <c r="E658" s="53">
        <v>0</v>
      </c>
      <c r="F658" s="53">
        <v>0</v>
      </c>
      <c r="G658" s="53">
        <v>68</v>
      </c>
      <c r="H658" s="53">
        <v>0</v>
      </c>
      <c r="I658" s="53">
        <v>0</v>
      </c>
      <c r="J658" s="53">
        <v>0</v>
      </c>
      <c r="K658" s="53">
        <v>97.916667000000004</v>
      </c>
      <c r="L658" s="53">
        <v>2.246</v>
      </c>
      <c r="M658" s="53">
        <v>0</v>
      </c>
      <c r="N658" s="53">
        <v>0</v>
      </c>
      <c r="O658" s="53">
        <v>1</v>
      </c>
    </row>
    <row r="659" spans="2:15" x14ac:dyDescent="0.25">
      <c r="B659" s="53">
        <v>18</v>
      </c>
      <c r="C659" s="53">
        <v>23</v>
      </c>
      <c r="D659" s="53">
        <v>0</v>
      </c>
      <c r="E659" s="53">
        <v>0</v>
      </c>
      <c r="F659" s="53">
        <v>0</v>
      </c>
      <c r="G659" s="53">
        <v>6</v>
      </c>
      <c r="H659" s="53">
        <v>0</v>
      </c>
      <c r="I659" s="53">
        <v>0</v>
      </c>
      <c r="J659" s="53">
        <v>9</v>
      </c>
      <c r="K659" s="53">
        <v>79.166667000000004</v>
      </c>
      <c r="L659" s="53">
        <v>2.34</v>
      </c>
      <c r="M659" s="53">
        <v>0</v>
      </c>
      <c r="N659" s="53">
        <v>0</v>
      </c>
      <c r="O659" s="53">
        <v>1</v>
      </c>
    </row>
    <row r="660" spans="2:15" x14ac:dyDescent="0.25">
      <c r="B660" s="53">
        <v>19</v>
      </c>
      <c r="C660" s="53">
        <v>22</v>
      </c>
      <c r="D660" s="53">
        <v>0</v>
      </c>
      <c r="E660" s="53">
        <v>0</v>
      </c>
      <c r="F660" s="53">
        <v>0</v>
      </c>
      <c r="G660" s="53">
        <v>4</v>
      </c>
      <c r="H660" s="53">
        <v>0</v>
      </c>
      <c r="I660" s="53">
        <v>0</v>
      </c>
      <c r="J660" s="53">
        <v>7</v>
      </c>
      <c r="K660" s="53">
        <v>68.75</v>
      </c>
      <c r="L660" s="53">
        <v>2.2469999999999999</v>
      </c>
      <c r="M660" s="53">
        <v>0</v>
      </c>
      <c r="N660" s="53">
        <v>0</v>
      </c>
      <c r="O660" s="53">
        <v>1</v>
      </c>
    </row>
    <row r="661" spans="2:15" x14ac:dyDescent="0.25">
      <c r="B661" s="53">
        <v>20</v>
      </c>
      <c r="C661" s="53">
        <v>21</v>
      </c>
      <c r="D661" s="53">
        <v>0</v>
      </c>
      <c r="E661" s="53">
        <v>0</v>
      </c>
      <c r="F661" s="53">
        <v>0</v>
      </c>
      <c r="G661" s="53">
        <v>3</v>
      </c>
      <c r="H661" s="53">
        <v>0</v>
      </c>
      <c r="I661" s="53">
        <v>0</v>
      </c>
      <c r="J661" s="53">
        <v>0</v>
      </c>
      <c r="K661" s="53">
        <v>60.416666999999997</v>
      </c>
      <c r="L661" s="53">
        <v>2.121</v>
      </c>
      <c r="M661" s="53">
        <v>0</v>
      </c>
      <c r="N661" s="53">
        <v>0</v>
      </c>
      <c r="O661" s="53">
        <v>1</v>
      </c>
    </row>
    <row r="662" spans="2:15" x14ac:dyDescent="0.25">
      <c r="B662" s="53">
        <v>21</v>
      </c>
      <c r="C662" s="53">
        <v>24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27.083333</v>
      </c>
      <c r="L662" s="53">
        <v>2.1840000000000002</v>
      </c>
      <c r="M662" s="53">
        <v>0</v>
      </c>
      <c r="N662" s="53">
        <v>0</v>
      </c>
      <c r="O662" s="53">
        <v>1</v>
      </c>
    </row>
    <row r="663" spans="2:15" x14ac:dyDescent="0.25">
      <c r="B663" s="53">
        <v>22</v>
      </c>
      <c r="C663" s="53">
        <v>26</v>
      </c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8</v>
      </c>
      <c r="K663" s="53">
        <v>52.083333000000003</v>
      </c>
      <c r="L663" s="53">
        <v>2.2309999999999999</v>
      </c>
      <c r="M663" s="53">
        <v>0</v>
      </c>
      <c r="N663" s="53">
        <v>0</v>
      </c>
      <c r="O663" s="53">
        <v>1</v>
      </c>
    </row>
    <row r="664" spans="2:15" x14ac:dyDescent="0.25">
      <c r="B664" s="53">
        <v>23</v>
      </c>
      <c r="C664" s="53">
        <v>26</v>
      </c>
      <c r="D664" s="53">
        <v>0</v>
      </c>
      <c r="E664" s="53">
        <v>0</v>
      </c>
      <c r="F664" s="53">
        <v>0</v>
      </c>
      <c r="G664" s="53">
        <v>2</v>
      </c>
      <c r="H664" s="53">
        <v>0</v>
      </c>
      <c r="I664" s="53">
        <v>0</v>
      </c>
      <c r="J664" s="53">
        <v>3</v>
      </c>
      <c r="K664" s="53">
        <v>72.916667000000004</v>
      </c>
      <c r="L664" s="53">
        <v>2.371</v>
      </c>
      <c r="M664" s="53">
        <v>0</v>
      </c>
      <c r="N664" s="53">
        <v>0</v>
      </c>
      <c r="O664" s="53">
        <v>1</v>
      </c>
    </row>
    <row r="665" spans="2:15" x14ac:dyDescent="0.25">
      <c r="B665" s="53">
        <v>24</v>
      </c>
      <c r="C665" s="53">
        <v>27</v>
      </c>
      <c r="D665" s="53">
        <v>0</v>
      </c>
      <c r="E665" s="53">
        <v>0</v>
      </c>
      <c r="F665" s="53">
        <v>0</v>
      </c>
      <c r="G665" s="53">
        <v>3</v>
      </c>
      <c r="H665" s="53">
        <v>0</v>
      </c>
      <c r="I665" s="53">
        <v>0</v>
      </c>
      <c r="J665" s="53">
        <v>5</v>
      </c>
      <c r="K665" s="53">
        <v>87.5</v>
      </c>
      <c r="L665" s="53">
        <v>2.512</v>
      </c>
      <c r="M665" s="53">
        <v>0</v>
      </c>
      <c r="N665" s="53">
        <v>0</v>
      </c>
      <c r="O665" s="53">
        <v>1</v>
      </c>
    </row>
    <row r="666" spans="2:15" x14ac:dyDescent="0.25">
      <c r="B666" s="53">
        <v>25</v>
      </c>
      <c r="C666" s="53">
        <v>27</v>
      </c>
      <c r="D666" s="53">
        <v>0</v>
      </c>
      <c r="E666" s="53">
        <v>0</v>
      </c>
      <c r="F666" s="53">
        <v>0</v>
      </c>
      <c r="G666" s="53">
        <v>9</v>
      </c>
      <c r="H666" s="53">
        <v>0</v>
      </c>
      <c r="I666" s="53">
        <v>0</v>
      </c>
      <c r="J666" s="53">
        <v>2</v>
      </c>
      <c r="K666" s="53">
        <v>66.666667000000004</v>
      </c>
      <c r="L666" s="53">
        <v>2.59</v>
      </c>
      <c r="M666" s="53">
        <v>0</v>
      </c>
      <c r="N666" s="53">
        <v>0</v>
      </c>
      <c r="O666" s="53">
        <v>1</v>
      </c>
    </row>
    <row r="667" spans="2:15" x14ac:dyDescent="0.25">
      <c r="B667" s="53">
        <v>26</v>
      </c>
      <c r="C667" s="53">
        <v>26</v>
      </c>
      <c r="D667" s="53">
        <v>0</v>
      </c>
      <c r="E667" s="53">
        <v>0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45.833333000000003</v>
      </c>
      <c r="L667" s="53">
        <v>2.4489999999999998</v>
      </c>
      <c r="M667" s="53">
        <v>0</v>
      </c>
      <c r="N667" s="53">
        <v>0</v>
      </c>
      <c r="O667" s="53">
        <v>1</v>
      </c>
    </row>
    <row r="668" spans="2:15" x14ac:dyDescent="0.25">
      <c r="B668" s="53">
        <v>27</v>
      </c>
      <c r="C668" s="53">
        <v>29</v>
      </c>
      <c r="D668" s="53">
        <v>0</v>
      </c>
      <c r="E668" s="53">
        <v>0</v>
      </c>
      <c r="F668" s="53">
        <v>0</v>
      </c>
      <c r="G668" s="53">
        <v>25</v>
      </c>
      <c r="H668" s="53">
        <v>0</v>
      </c>
      <c r="I668" s="53">
        <v>0</v>
      </c>
      <c r="J668" s="53">
        <v>0</v>
      </c>
      <c r="K668" s="53">
        <v>83.333332999999996</v>
      </c>
      <c r="L668" s="53">
        <v>2.6520000000000001</v>
      </c>
      <c r="M668" s="53">
        <v>0</v>
      </c>
      <c r="N668" s="53">
        <v>0</v>
      </c>
      <c r="O668" s="53">
        <v>1</v>
      </c>
    </row>
    <row r="669" spans="2:15" x14ac:dyDescent="0.25">
      <c r="B669" s="53">
        <v>28</v>
      </c>
      <c r="C669" s="53">
        <v>28</v>
      </c>
      <c r="D669" s="53">
        <v>0</v>
      </c>
      <c r="E669" s="53">
        <v>0</v>
      </c>
      <c r="F669" s="53">
        <v>0</v>
      </c>
      <c r="G669" s="53">
        <v>17</v>
      </c>
      <c r="H669" s="53">
        <v>0</v>
      </c>
      <c r="I669" s="53">
        <v>0</v>
      </c>
      <c r="J669" s="53">
        <v>6</v>
      </c>
      <c r="K669" s="53">
        <v>97.916667000000004</v>
      </c>
      <c r="L669" s="53">
        <v>2.87</v>
      </c>
      <c r="M669" s="53">
        <v>0</v>
      </c>
      <c r="N669" s="53">
        <v>0</v>
      </c>
      <c r="O669" s="53">
        <v>1</v>
      </c>
    </row>
    <row r="670" spans="2:15" x14ac:dyDescent="0.25">
      <c r="B670" s="53">
        <v>29</v>
      </c>
      <c r="C670" s="53">
        <v>31</v>
      </c>
      <c r="D670" s="53">
        <v>0</v>
      </c>
      <c r="E670" s="53">
        <v>0</v>
      </c>
      <c r="F670" s="53">
        <v>0</v>
      </c>
      <c r="G670" s="53">
        <v>8</v>
      </c>
      <c r="H670" s="53">
        <v>0</v>
      </c>
      <c r="I670" s="53">
        <v>0</v>
      </c>
      <c r="J670" s="53">
        <v>5</v>
      </c>
      <c r="K670" s="53">
        <v>75</v>
      </c>
      <c r="L670" s="53">
        <v>2.996</v>
      </c>
      <c r="M670" s="53">
        <v>0</v>
      </c>
      <c r="N670" s="53">
        <v>0</v>
      </c>
      <c r="O670" s="53">
        <v>1</v>
      </c>
    </row>
    <row r="671" spans="2:15" x14ac:dyDescent="0.25">
      <c r="B671" s="53">
        <v>30</v>
      </c>
      <c r="C671" s="53">
        <v>30</v>
      </c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15</v>
      </c>
      <c r="J671" s="53">
        <v>9</v>
      </c>
      <c r="K671" s="53">
        <v>95.833332999999996</v>
      </c>
      <c r="L671" s="53">
        <v>3.0259999999999998</v>
      </c>
      <c r="M671" s="53">
        <v>0</v>
      </c>
      <c r="N671" s="53">
        <v>0</v>
      </c>
      <c r="O671" s="53">
        <v>1</v>
      </c>
    </row>
    <row r="672" spans="2:15" x14ac:dyDescent="0.25">
      <c r="B672" s="53">
        <v>31</v>
      </c>
      <c r="C672" s="53">
        <v>31</v>
      </c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3">
        <v>19</v>
      </c>
      <c r="J672" s="53">
        <v>4</v>
      </c>
      <c r="K672" s="53">
        <v>91.666667000000004</v>
      </c>
      <c r="L672" s="53">
        <v>2.948</v>
      </c>
      <c r="M672" s="53">
        <v>0</v>
      </c>
      <c r="N672" s="53">
        <v>0</v>
      </c>
      <c r="O672" s="53">
        <v>1</v>
      </c>
    </row>
    <row r="673" spans="2:15" x14ac:dyDescent="0.25">
      <c r="B673" s="53">
        <v>32</v>
      </c>
      <c r="C673" s="53">
        <v>34</v>
      </c>
      <c r="D673" s="53">
        <v>0</v>
      </c>
      <c r="E673" s="53">
        <v>0</v>
      </c>
      <c r="F673" s="53">
        <v>0</v>
      </c>
      <c r="G673" s="53">
        <v>1</v>
      </c>
      <c r="H673" s="53">
        <v>0</v>
      </c>
      <c r="I673" s="53">
        <v>10</v>
      </c>
      <c r="J673" s="53">
        <v>2</v>
      </c>
      <c r="K673" s="53">
        <v>47.916666999999997</v>
      </c>
      <c r="L673" s="53">
        <v>2.98</v>
      </c>
      <c r="M673" s="53">
        <v>0</v>
      </c>
      <c r="N673" s="53">
        <v>0</v>
      </c>
      <c r="O673" s="53">
        <v>1</v>
      </c>
    </row>
    <row r="674" spans="2:15" x14ac:dyDescent="0.25">
      <c r="B674" s="53">
        <v>33</v>
      </c>
      <c r="C674" s="53">
        <v>35</v>
      </c>
      <c r="D674" s="53">
        <v>0</v>
      </c>
      <c r="E674" s="53">
        <v>0</v>
      </c>
      <c r="F674" s="53">
        <v>0</v>
      </c>
      <c r="G674" s="53">
        <v>7</v>
      </c>
      <c r="H674" s="53">
        <v>0</v>
      </c>
      <c r="I674" s="53">
        <v>7</v>
      </c>
      <c r="J674" s="53">
        <v>1</v>
      </c>
      <c r="K674" s="53">
        <v>97.916667000000004</v>
      </c>
      <c r="L674" s="53">
        <v>3.1819999999999999</v>
      </c>
      <c r="M674" s="53">
        <v>0</v>
      </c>
      <c r="N674" s="53">
        <v>0</v>
      </c>
      <c r="O674" s="53">
        <v>1</v>
      </c>
    </row>
    <row r="675" spans="2:15" x14ac:dyDescent="0.25">
      <c r="B675" s="53">
        <v>34</v>
      </c>
      <c r="C675" s="53">
        <v>33</v>
      </c>
      <c r="D675" s="53">
        <v>0</v>
      </c>
      <c r="E675" s="53">
        <v>0</v>
      </c>
      <c r="F675" s="53">
        <v>0</v>
      </c>
      <c r="G675" s="53">
        <v>0</v>
      </c>
      <c r="H675" s="53">
        <v>0</v>
      </c>
      <c r="I675" s="53">
        <v>11</v>
      </c>
      <c r="J675" s="53">
        <v>0</v>
      </c>
      <c r="K675" s="53">
        <v>93.75</v>
      </c>
      <c r="L675" s="53">
        <v>3.23</v>
      </c>
      <c r="M675" s="53">
        <v>0</v>
      </c>
      <c r="N675" s="53">
        <v>0</v>
      </c>
      <c r="O675" s="53">
        <v>1</v>
      </c>
    </row>
    <row r="676" spans="2:15" x14ac:dyDescent="0.25">
      <c r="B676" s="53">
        <v>35</v>
      </c>
      <c r="C676" s="53">
        <v>29</v>
      </c>
      <c r="D676" s="53">
        <v>0</v>
      </c>
      <c r="E676" s="53">
        <v>0</v>
      </c>
      <c r="F676" s="53">
        <v>0</v>
      </c>
      <c r="G676" s="53">
        <v>11</v>
      </c>
      <c r="H676" s="53">
        <v>0</v>
      </c>
      <c r="I676" s="53">
        <v>5</v>
      </c>
      <c r="J676" s="53">
        <v>0</v>
      </c>
      <c r="K676" s="53">
        <v>93.75</v>
      </c>
      <c r="L676" s="53">
        <v>2.9790000000000001</v>
      </c>
      <c r="M676" s="53">
        <v>0</v>
      </c>
      <c r="N676" s="53">
        <v>0</v>
      </c>
      <c r="O676" s="53">
        <v>1</v>
      </c>
    </row>
    <row r="677" spans="2:15" x14ac:dyDescent="0.25">
      <c r="B677" s="53">
        <v>36</v>
      </c>
      <c r="C677" s="53">
        <v>23</v>
      </c>
      <c r="D677" s="53">
        <v>0</v>
      </c>
      <c r="E677" s="53">
        <v>0</v>
      </c>
      <c r="F677" s="53">
        <v>0</v>
      </c>
      <c r="G677" s="53">
        <v>6</v>
      </c>
      <c r="H677" s="53">
        <v>0</v>
      </c>
      <c r="I677" s="53">
        <v>7</v>
      </c>
      <c r="J677" s="53">
        <v>8</v>
      </c>
      <c r="K677" s="53">
        <v>100</v>
      </c>
      <c r="L677" s="53">
        <v>2.528</v>
      </c>
      <c r="M677" s="53">
        <v>0</v>
      </c>
      <c r="N677" s="53">
        <v>0</v>
      </c>
      <c r="O677" s="53">
        <v>1</v>
      </c>
    </row>
    <row r="678" spans="2:15" x14ac:dyDescent="0.25">
      <c r="B678" s="53">
        <v>37</v>
      </c>
      <c r="C678" s="53">
        <v>20</v>
      </c>
      <c r="D678" s="53">
        <v>0</v>
      </c>
      <c r="E678" s="53">
        <v>0</v>
      </c>
      <c r="F678" s="53">
        <v>0</v>
      </c>
      <c r="G678" s="53">
        <v>0</v>
      </c>
      <c r="H678" s="53">
        <v>0</v>
      </c>
      <c r="I678" s="53">
        <v>9</v>
      </c>
      <c r="J678" s="53">
        <v>9</v>
      </c>
      <c r="K678" s="53">
        <v>100</v>
      </c>
      <c r="L678" s="53">
        <v>2.3239999999999998</v>
      </c>
      <c r="M678" s="53">
        <v>0</v>
      </c>
      <c r="N678" s="53">
        <v>0</v>
      </c>
      <c r="O678" s="53">
        <v>1</v>
      </c>
    </row>
    <row r="679" spans="2:15" x14ac:dyDescent="0.25">
      <c r="B679" s="53">
        <v>38</v>
      </c>
      <c r="C679" s="53">
        <v>15</v>
      </c>
      <c r="D679" s="53">
        <v>0</v>
      </c>
      <c r="E679" s="53">
        <v>0</v>
      </c>
      <c r="F679" s="53">
        <v>0</v>
      </c>
      <c r="G679" s="53">
        <v>15</v>
      </c>
      <c r="H679" s="53">
        <v>0</v>
      </c>
      <c r="I679" s="53">
        <v>0</v>
      </c>
      <c r="J679" s="53">
        <v>0</v>
      </c>
      <c r="K679" s="53">
        <v>93.75</v>
      </c>
      <c r="L679" s="53">
        <v>1.8720000000000001</v>
      </c>
      <c r="M679" s="53">
        <v>0</v>
      </c>
      <c r="N679" s="53">
        <v>0</v>
      </c>
      <c r="O679" s="53">
        <v>1</v>
      </c>
    </row>
    <row r="680" spans="2:15" x14ac:dyDescent="0.25">
      <c r="B680" s="53">
        <v>39</v>
      </c>
      <c r="C680" s="53">
        <v>11</v>
      </c>
      <c r="D680" s="53">
        <v>0</v>
      </c>
      <c r="E680" s="53">
        <v>0</v>
      </c>
      <c r="F680" s="53">
        <v>0</v>
      </c>
      <c r="G680" s="53">
        <v>41</v>
      </c>
      <c r="H680" s="53">
        <v>0</v>
      </c>
      <c r="I680" s="53">
        <v>0</v>
      </c>
      <c r="J680" s="53">
        <v>0</v>
      </c>
      <c r="K680" s="53">
        <v>97.916667000000004</v>
      </c>
      <c r="L680" s="53">
        <v>1.4970000000000001</v>
      </c>
      <c r="M680" s="53">
        <v>0</v>
      </c>
      <c r="N680" s="53">
        <v>0</v>
      </c>
      <c r="O680" s="53">
        <v>1</v>
      </c>
    </row>
    <row r="681" spans="2:15" x14ac:dyDescent="0.25">
      <c r="B681" s="53">
        <v>40</v>
      </c>
      <c r="C681" s="53">
        <v>5</v>
      </c>
      <c r="D681" s="53">
        <v>0</v>
      </c>
      <c r="E681" s="53">
        <v>0</v>
      </c>
      <c r="F681" s="53">
        <v>0</v>
      </c>
      <c r="G681" s="53">
        <v>1</v>
      </c>
      <c r="H681" s="53">
        <v>0</v>
      </c>
      <c r="I681" s="53">
        <v>0</v>
      </c>
      <c r="J681" s="53">
        <v>3</v>
      </c>
      <c r="K681" s="53">
        <v>77.083332999999996</v>
      </c>
      <c r="L681" s="53">
        <v>0.999</v>
      </c>
      <c r="M681" s="53">
        <v>0</v>
      </c>
      <c r="N681" s="53">
        <v>0</v>
      </c>
      <c r="O681" s="53">
        <v>1</v>
      </c>
    </row>
    <row r="682" spans="2:15" x14ac:dyDescent="0.25">
      <c r="B682" s="53">
        <v>41</v>
      </c>
      <c r="C682" s="53">
        <v>2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1</v>
      </c>
      <c r="K682" s="53">
        <v>4.1666670000000003</v>
      </c>
      <c r="L682" s="53">
        <v>0.76400000000000001</v>
      </c>
      <c r="M682" s="53">
        <v>0</v>
      </c>
      <c r="N682" s="53">
        <v>0</v>
      </c>
      <c r="O682" s="53">
        <v>1</v>
      </c>
    </row>
    <row r="683" spans="2:15" x14ac:dyDescent="0.25">
      <c r="B683" s="53">
        <v>48</v>
      </c>
      <c r="C683" s="53">
        <v>2</v>
      </c>
      <c r="D683" s="53">
        <v>0</v>
      </c>
      <c r="E683" s="53">
        <v>0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0.73299999999999998</v>
      </c>
      <c r="M683" s="53">
        <v>0</v>
      </c>
      <c r="N683" s="53">
        <v>0</v>
      </c>
      <c r="O683" s="53">
        <v>0</v>
      </c>
    </row>
    <row r="684" spans="2:15" x14ac:dyDescent="0.25">
      <c r="B684" s="53">
        <v>49</v>
      </c>
      <c r="C684" s="53">
        <v>3</v>
      </c>
      <c r="D684" s="53">
        <v>0</v>
      </c>
      <c r="E684" s="53">
        <v>0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0.79600000000000004</v>
      </c>
      <c r="M684" s="53">
        <v>0</v>
      </c>
      <c r="N684" s="53">
        <v>0</v>
      </c>
      <c r="O684" s="53">
        <v>0</v>
      </c>
    </row>
    <row r="685" spans="2:15" x14ac:dyDescent="0.25">
      <c r="B685" s="53">
        <v>50</v>
      </c>
      <c r="C685" s="53">
        <v>5</v>
      </c>
      <c r="D685" s="53">
        <v>0</v>
      </c>
      <c r="E685" s="53">
        <v>0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0.92</v>
      </c>
      <c r="M685" s="53">
        <v>0</v>
      </c>
      <c r="N685" s="53">
        <v>0</v>
      </c>
      <c r="O685" s="53">
        <v>0</v>
      </c>
    </row>
    <row r="686" spans="2:15" x14ac:dyDescent="0.25">
      <c r="B686" s="53">
        <v>51</v>
      </c>
      <c r="C686" s="53">
        <v>7</v>
      </c>
      <c r="D686" s="53">
        <v>0</v>
      </c>
      <c r="E686" s="53">
        <v>0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1.014</v>
      </c>
      <c r="M686" s="53">
        <v>0</v>
      </c>
      <c r="N686" s="53">
        <v>0</v>
      </c>
      <c r="O686" s="53">
        <v>1</v>
      </c>
    </row>
    <row r="687" spans="2:15" x14ac:dyDescent="0.25">
      <c r="B687" s="53">
        <v>52</v>
      </c>
      <c r="C687" s="53">
        <v>7</v>
      </c>
      <c r="D687" s="53">
        <v>0</v>
      </c>
      <c r="E687" s="53">
        <v>0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1.139</v>
      </c>
      <c r="M687" s="53">
        <v>0</v>
      </c>
      <c r="N687" s="53">
        <v>0</v>
      </c>
      <c r="O687" s="53">
        <v>0</v>
      </c>
    </row>
    <row r="688" spans="2:15" x14ac:dyDescent="0.25">
      <c r="B688" s="53">
        <v>53</v>
      </c>
      <c r="C688" s="53">
        <v>8</v>
      </c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1.1859999999999999</v>
      </c>
      <c r="M688" s="53">
        <v>0</v>
      </c>
      <c r="N688" s="53">
        <v>0</v>
      </c>
      <c r="O688" s="53">
        <v>0</v>
      </c>
    </row>
    <row r="689" spans="2:15" x14ac:dyDescent="0.25">
      <c r="B689" s="53">
        <v>54</v>
      </c>
      <c r="C689" s="53">
        <v>11</v>
      </c>
      <c r="D689" s="53">
        <v>0</v>
      </c>
      <c r="E689" s="53">
        <v>0</v>
      </c>
      <c r="F689" s="53">
        <v>0</v>
      </c>
      <c r="G689" s="53">
        <v>0</v>
      </c>
      <c r="H689" s="53">
        <v>0</v>
      </c>
      <c r="I689" s="53">
        <v>0</v>
      </c>
      <c r="J689" s="53">
        <v>2</v>
      </c>
      <c r="K689" s="53">
        <v>39.583333000000003</v>
      </c>
      <c r="L689" s="53">
        <v>1.294</v>
      </c>
      <c r="M689" s="53">
        <v>0</v>
      </c>
      <c r="N689" s="53">
        <v>0</v>
      </c>
      <c r="O689" s="53">
        <v>1</v>
      </c>
    </row>
    <row r="690" spans="2:15" x14ac:dyDescent="0.25">
      <c r="B690" s="53">
        <v>55</v>
      </c>
      <c r="C690" s="53">
        <v>12</v>
      </c>
      <c r="D690" s="53">
        <v>0</v>
      </c>
      <c r="E690" s="53">
        <v>0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18.75</v>
      </c>
      <c r="L690" s="53">
        <v>1.3580000000000001</v>
      </c>
      <c r="M690" s="53">
        <v>0</v>
      </c>
      <c r="N690" s="53">
        <v>0</v>
      </c>
      <c r="O690" s="53">
        <v>1</v>
      </c>
    </row>
    <row r="691" spans="2:15" x14ac:dyDescent="0.25">
      <c r="B691" s="53">
        <v>56</v>
      </c>
      <c r="C691" s="53">
        <v>16</v>
      </c>
      <c r="D691" s="53">
        <v>0</v>
      </c>
      <c r="E691" s="53">
        <v>0</v>
      </c>
      <c r="F691" s="53">
        <v>0</v>
      </c>
      <c r="G691" s="53">
        <v>0</v>
      </c>
      <c r="H691" s="53">
        <v>0</v>
      </c>
      <c r="I691" s="53">
        <v>0</v>
      </c>
      <c r="J691" s="53">
        <v>1</v>
      </c>
      <c r="K691" s="53">
        <v>50</v>
      </c>
      <c r="L691" s="53">
        <v>1.903</v>
      </c>
      <c r="M691" s="53">
        <v>0</v>
      </c>
      <c r="N691" s="53">
        <v>0</v>
      </c>
      <c r="O691" s="53">
        <v>1</v>
      </c>
    </row>
    <row r="692" spans="2:15" x14ac:dyDescent="0.25">
      <c r="B692" s="53">
        <v>57</v>
      </c>
      <c r="C692" s="53">
        <v>17</v>
      </c>
      <c r="D692" s="53">
        <v>0</v>
      </c>
      <c r="E692" s="53">
        <v>0</v>
      </c>
      <c r="F692" s="53">
        <v>0</v>
      </c>
      <c r="G692" s="53">
        <v>0</v>
      </c>
      <c r="H692" s="53">
        <v>0</v>
      </c>
      <c r="I692" s="53">
        <v>0</v>
      </c>
      <c r="J692" s="53">
        <v>4</v>
      </c>
      <c r="K692" s="53">
        <v>33.333333000000003</v>
      </c>
      <c r="L692" s="53">
        <v>1.794</v>
      </c>
      <c r="M692" s="53">
        <v>0</v>
      </c>
      <c r="N692" s="53">
        <v>0</v>
      </c>
      <c r="O692" s="53">
        <v>1</v>
      </c>
    </row>
    <row r="693" spans="2:15" x14ac:dyDescent="0.25">
      <c r="B693" s="53">
        <v>58</v>
      </c>
      <c r="C693" s="53">
        <v>18</v>
      </c>
      <c r="D693" s="53">
        <v>0</v>
      </c>
      <c r="E693" s="53">
        <v>0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1.8560000000000001</v>
      </c>
      <c r="M693" s="53">
        <v>0</v>
      </c>
      <c r="N693" s="53">
        <v>0</v>
      </c>
      <c r="O693" s="53">
        <v>1</v>
      </c>
    </row>
    <row r="694" spans="2:15" x14ac:dyDescent="0.25">
      <c r="B694" s="53">
        <v>59</v>
      </c>
      <c r="C694" s="53">
        <v>23</v>
      </c>
      <c r="D694" s="53">
        <v>0</v>
      </c>
      <c r="E694" s="53">
        <v>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25</v>
      </c>
      <c r="L694" s="53">
        <v>2.169</v>
      </c>
      <c r="M694" s="53">
        <v>0</v>
      </c>
      <c r="N694" s="53">
        <v>0</v>
      </c>
      <c r="O694" s="53">
        <v>1</v>
      </c>
    </row>
    <row r="695" spans="2:15" x14ac:dyDescent="0.25">
      <c r="B695" s="53">
        <v>60</v>
      </c>
      <c r="C695" s="53">
        <v>26</v>
      </c>
      <c r="D695" s="53">
        <v>0</v>
      </c>
      <c r="E695" s="53">
        <v>0</v>
      </c>
      <c r="F695" s="53">
        <v>0</v>
      </c>
      <c r="G695" s="53">
        <v>0</v>
      </c>
      <c r="H695" s="53">
        <v>0</v>
      </c>
      <c r="I695" s="53">
        <v>0</v>
      </c>
      <c r="J695" s="53">
        <v>4</v>
      </c>
      <c r="K695" s="53">
        <v>50</v>
      </c>
      <c r="L695" s="53">
        <v>2.355</v>
      </c>
      <c r="M695" s="53">
        <v>0</v>
      </c>
      <c r="N695" s="53">
        <v>0</v>
      </c>
      <c r="O695" s="53">
        <v>1</v>
      </c>
    </row>
    <row r="696" spans="2:15" x14ac:dyDescent="0.25">
      <c r="B696" s="53">
        <v>61</v>
      </c>
      <c r="C696" s="53">
        <v>24</v>
      </c>
      <c r="D696" s="53">
        <v>0</v>
      </c>
      <c r="E696" s="53">
        <v>0</v>
      </c>
      <c r="F696" s="53">
        <v>0</v>
      </c>
      <c r="G696" s="53">
        <v>9</v>
      </c>
      <c r="H696" s="53">
        <v>0</v>
      </c>
      <c r="I696" s="53">
        <v>0</v>
      </c>
      <c r="J696" s="53">
        <v>8</v>
      </c>
      <c r="K696" s="53">
        <v>70.833332999999996</v>
      </c>
      <c r="L696" s="53">
        <v>2.4340000000000002</v>
      </c>
      <c r="M696" s="53">
        <v>0</v>
      </c>
      <c r="N696" s="53">
        <v>0</v>
      </c>
      <c r="O696" s="53">
        <v>1</v>
      </c>
    </row>
    <row r="697" spans="2:15" x14ac:dyDescent="0.25">
      <c r="B697" s="53">
        <v>62</v>
      </c>
      <c r="C697" s="53">
        <v>24</v>
      </c>
      <c r="D697" s="53">
        <v>0</v>
      </c>
      <c r="E697" s="53">
        <v>0</v>
      </c>
      <c r="F697" s="53">
        <v>0</v>
      </c>
      <c r="G697" s="53">
        <v>13</v>
      </c>
      <c r="H697" s="53">
        <v>0</v>
      </c>
      <c r="I697" s="53">
        <v>0</v>
      </c>
      <c r="J697" s="53">
        <v>3</v>
      </c>
      <c r="K697" s="53">
        <v>97.916667000000004</v>
      </c>
      <c r="L697" s="53">
        <v>2.371</v>
      </c>
      <c r="M697" s="53">
        <v>0</v>
      </c>
      <c r="N697" s="53">
        <v>0</v>
      </c>
      <c r="O697" s="53">
        <v>1</v>
      </c>
    </row>
    <row r="698" spans="2:15" x14ac:dyDescent="0.25">
      <c r="B698" s="53">
        <v>63</v>
      </c>
      <c r="C698" s="53">
        <v>24</v>
      </c>
      <c r="D698" s="53">
        <v>0</v>
      </c>
      <c r="E698" s="53">
        <v>0</v>
      </c>
      <c r="F698" s="53">
        <v>0</v>
      </c>
      <c r="G698" s="53">
        <v>16</v>
      </c>
      <c r="H698" s="53">
        <v>0</v>
      </c>
      <c r="I698" s="53">
        <v>0</v>
      </c>
      <c r="J698" s="53">
        <v>0</v>
      </c>
      <c r="K698" s="53">
        <v>56.25</v>
      </c>
      <c r="L698" s="53">
        <v>2.3559999999999999</v>
      </c>
      <c r="M698" s="53">
        <v>0</v>
      </c>
      <c r="N698" s="53">
        <v>0</v>
      </c>
      <c r="O698" s="53">
        <v>1</v>
      </c>
    </row>
    <row r="699" spans="2:15" x14ac:dyDescent="0.25">
      <c r="B699" s="53">
        <v>64</v>
      </c>
      <c r="C699" s="53">
        <v>24</v>
      </c>
      <c r="D699" s="53">
        <v>0</v>
      </c>
      <c r="E699" s="53">
        <v>0</v>
      </c>
      <c r="F699" s="53">
        <v>0</v>
      </c>
      <c r="G699" s="53">
        <v>4</v>
      </c>
      <c r="H699" s="53">
        <v>0</v>
      </c>
      <c r="I699" s="53">
        <v>10</v>
      </c>
      <c r="J699" s="53">
        <v>7</v>
      </c>
      <c r="K699" s="53">
        <v>89.583332999999996</v>
      </c>
      <c r="L699" s="53">
        <v>2.48</v>
      </c>
      <c r="M699" s="53">
        <v>0</v>
      </c>
      <c r="N699" s="53">
        <v>0</v>
      </c>
      <c r="O699" s="53">
        <v>1</v>
      </c>
    </row>
    <row r="700" spans="2:15" x14ac:dyDescent="0.25">
      <c r="B700" s="53">
        <v>65</v>
      </c>
      <c r="C700" s="53">
        <v>26</v>
      </c>
      <c r="D700" s="53">
        <v>0</v>
      </c>
      <c r="E700" s="53">
        <v>0</v>
      </c>
      <c r="F700" s="53">
        <v>0</v>
      </c>
      <c r="G700" s="53">
        <v>0</v>
      </c>
      <c r="H700" s="53">
        <v>0</v>
      </c>
      <c r="I700" s="53">
        <v>7</v>
      </c>
      <c r="J700" s="53">
        <v>8</v>
      </c>
      <c r="K700" s="53">
        <v>100</v>
      </c>
      <c r="L700" s="53">
        <v>2.5270000000000001</v>
      </c>
      <c r="M700" s="53">
        <v>0</v>
      </c>
      <c r="N700" s="53">
        <v>0</v>
      </c>
      <c r="O700" s="53">
        <v>1</v>
      </c>
    </row>
    <row r="701" spans="2:15" x14ac:dyDescent="0.25">
      <c r="B701" s="53">
        <v>66</v>
      </c>
      <c r="C701" s="53">
        <v>23</v>
      </c>
      <c r="D701" s="53">
        <v>0</v>
      </c>
      <c r="E701" s="53">
        <v>0</v>
      </c>
      <c r="F701" s="53">
        <v>0</v>
      </c>
      <c r="G701" s="53">
        <v>14</v>
      </c>
      <c r="H701" s="53">
        <v>0</v>
      </c>
      <c r="I701" s="53">
        <v>0</v>
      </c>
      <c r="J701" s="53">
        <v>14</v>
      </c>
      <c r="K701" s="53">
        <v>100</v>
      </c>
      <c r="L701" s="53">
        <v>2.3719999999999999</v>
      </c>
      <c r="M701" s="53">
        <v>0</v>
      </c>
      <c r="N701" s="53">
        <v>0</v>
      </c>
      <c r="O701" s="53">
        <v>1</v>
      </c>
    </row>
    <row r="702" spans="2:15" x14ac:dyDescent="0.25">
      <c r="B702" s="53">
        <v>67</v>
      </c>
      <c r="C702" s="53">
        <v>22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3">
        <v>5</v>
      </c>
      <c r="J702" s="53">
        <v>4</v>
      </c>
      <c r="K702" s="53">
        <v>18.75</v>
      </c>
      <c r="L702" s="53">
        <v>2.371</v>
      </c>
      <c r="M702" s="53">
        <v>0</v>
      </c>
      <c r="N702" s="53">
        <v>0</v>
      </c>
      <c r="O702" s="53">
        <v>1</v>
      </c>
    </row>
    <row r="703" spans="2:15" x14ac:dyDescent="0.25">
      <c r="B703" s="53">
        <v>68</v>
      </c>
      <c r="C703" s="53">
        <v>24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7</v>
      </c>
      <c r="J703" s="53">
        <v>8</v>
      </c>
      <c r="K703" s="53">
        <v>68.75</v>
      </c>
      <c r="L703" s="53">
        <v>2.5270000000000001</v>
      </c>
      <c r="M703" s="53">
        <v>0</v>
      </c>
      <c r="N703" s="53">
        <v>0</v>
      </c>
      <c r="O703" s="53">
        <v>1</v>
      </c>
    </row>
    <row r="704" spans="2:15" x14ac:dyDescent="0.25">
      <c r="B704" s="53">
        <v>69</v>
      </c>
      <c r="C704" s="53">
        <v>29</v>
      </c>
      <c r="D704" s="53">
        <v>0</v>
      </c>
      <c r="E704" s="53">
        <v>0</v>
      </c>
      <c r="F704" s="53">
        <v>0</v>
      </c>
      <c r="G704" s="53">
        <v>2</v>
      </c>
      <c r="H704" s="53">
        <v>0</v>
      </c>
      <c r="I704" s="53">
        <v>5</v>
      </c>
      <c r="J704" s="53">
        <v>0</v>
      </c>
      <c r="K704" s="53">
        <v>50</v>
      </c>
      <c r="L704" s="53">
        <v>2.6989999999999998</v>
      </c>
      <c r="M704" s="53">
        <v>0</v>
      </c>
      <c r="N704" s="53">
        <v>0</v>
      </c>
      <c r="O704" s="53">
        <v>1</v>
      </c>
    </row>
    <row r="705" spans="2:15" x14ac:dyDescent="0.25">
      <c r="B705" s="53">
        <v>70</v>
      </c>
      <c r="C705" s="53">
        <v>33</v>
      </c>
      <c r="D705" s="53">
        <v>0</v>
      </c>
      <c r="E705" s="53">
        <v>0</v>
      </c>
      <c r="F705" s="53">
        <v>0</v>
      </c>
      <c r="G705" s="53">
        <v>37</v>
      </c>
      <c r="H705" s="53">
        <v>0</v>
      </c>
      <c r="I705" s="53">
        <v>0</v>
      </c>
      <c r="J705" s="53">
        <v>0</v>
      </c>
      <c r="K705" s="53">
        <v>93.75</v>
      </c>
      <c r="L705" s="53">
        <v>3.0569999999999999</v>
      </c>
      <c r="M705" s="53">
        <v>0</v>
      </c>
      <c r="N705" s="53">
        <v>0</v>
      </c>
      <c r="O705" s="53">
        <v>1</v>
      </c>
    </row>
    <row r="706" spans="2:15" x14ac:dyDescent="0.25">
      <c r="B706" s="53">
        <v>71</v>
      </c>
      <c r="C706" s="53">
        <v>30</v>
      </c>
      <c r="D706" s="53">
        <v>0</v>
      </c>
      <c r="E706" s="53">
        <v>0</v>
      </c>
      <c r="F706" s="53">
        <v>0</v>
      </c>
      <c r="G706" s="53">
        <v>25</v>
      </c>
      <c r="H706" s="53">
        <v>0</v>
      </c>
      <c r="I706" s="53">
        <v>0</v>
      </c>
      <c r="J706" s="53">
        <v>0</v>
      </c>
      <c r="K706" s="53">
        <v>93.75</v>
      </c>
      <c r="L706" s="53">
        <v>2.996</v>
      </c>
      <c r="M706" s="53">
        <v>0</v>
      </c>
      <c r="N706" s="53">
        <v>0</v>
      </c>
      <c r="O706" s="53">
        <v>1</v>
      </c>
    </row>
    <row r="707" spans="2:15" x14ac:dyDescent="0.25">
      <c r="B707" s="53">
        <v>72</v>
      </c>
      <c r="C707" s="53">
        <v>30</v>
      </c>
      <c r="D707" s="53">
        <v>0</v>
      </c>
      <c r="E707" s="53">
        <v>0</v>
      </c>
      <c r="F707" s="53">
        <v>0</v>
      </c>
      <c r="G707" s="53">
        <v>0</v>
      </c>
      <c r="H707" s="53">
        <v>0</v>
      </c>
      <c r="I707" s="53">
        <v>15</v>
      </c>
      <c r="J707" s="53">
        <v>0</v>
      </c>
      <c r="K707" s="53">
        <v>52.083333000000003</v>
      </c>
      <c r="L707" s="53">
        <v>2.9319999999999999</v>
      </c>
      <c r="M707" s="53">
        <v>0</v>
      </c>
      <c r="N707" s="53">
        <v>0</v>
      </c>
      <c r="O707" s="53">
        <v>1</v>
      </c>
    </row>
    <row r="708" spans="2:15" x14ac:dyDescent="0.25">
      <c r="B708" s="53">
        <v>73</v>
      </c>
      <c r="C708" s="53">
        <v>29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10</v>
      </c>
      <c r="J708" s="53">
        <v>0</v>
      </c>
      <c r="K708" s="53">
        <v>37.5</v>
      </c>
      <c r="L708" s="53">
        <v>2.855</v>
      </c>
      <c r="M708" s="53">
        <v>0</v>
      </c>
      <c r="N708" s="53">
        <v>0</v>
      </c>
      <c r="O708" s="53">
        <v>1</v>
      </c>
    </row>
    <row r="709" spans="2:15" x14ac:dyDescent="0.25">
      <c r="B709" s="53">
        <v>74</v>
      </c>
      <c r="C709" s="53">
        <v>31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21</v>
      </c>
      <c r="J709" s="53">
        <v>5</v>
      </c>
      <c r="K709" s="53">
        <v>93.75</v>
      </c>
      <c r="L709" s="53">
        <v>3.0739999999999998</v>
      </c>
      <c r="M709" s="53">
        <v>0</v>
      </c>
      <c r="N709" s="53">
        <v>0</v>
      </c>
      <c r="O709" s="53">
        <v>1</v>
      </c>
    </row>
    <row r="710" spans="2:15" x14ac:dyDescent="0.25">
      <c r="B710" s="53">
        <v>75</v>
      </c>
      <c r="C710" s="53">
        <v>31</v>
      </c>
      <c r="D710" s="53">
        <v>0</v>
      </c>
      <c r="E710" s="53">
        <v>0</v>
      </c>
      <c r="F710" s="53">
        <v>0</v>
      </c>
      <c r="G710" s="53">
        <v>21</v>
      </c>
      <c r="H710" s="53">
        <v>0</v>
      </c>
      <c r="I710" s="53">
        <v>4</v>
      </c>
      <c r="J710" s="53">
        <v>0</v>
      </c>
      <c r="K710" s="53">
        <v>100</v>
      </c>
      <c r="L710" s="53">
        <v>3.0259999999999998</v>
      </c>
      <c r="M710" s="53">
        <v>0</v>
      </c>
      <c r="N710" s="53">
        <v>0</v>
      </c>
      <c r="O710" s="53">
        <v>1</v>
      </c>
    </row>
    <row r="711" spans="2:15" x14ac:dyDescent="0.25">
      <c r="B711" s="53">
        <v>76</v>
      </c>
      <c r="C711" s="53">
        <v>27</v>
      </c>
      <c r="D711" s="53">
        <v>0</v>
      </c>
      <c r="E711" s="53">
        <v>0</v>
      </c>
      <c r="F711" s="53">
        <v>0</v>
      </c>
      <c r="G711" s="53">
        <v>20</v>
      </c>
      <c r="H711" s="53">
        <v>0</v>
      </c>
      <c r="I711" s="53">
        <v>0</v>
      </c>
      <c r="J711" s="53">
        <v>7</v>
      </c>
      <c r="K711" s="53">
        <v>100</v>
      </c>
      <c r="L711" s="53">
        <v>2.855</v>
      </c>
      <c r="M711" s="53">
        <v>0</v>
      </c>
      <c r="N711" s="53">
        <v>0</v>
      </c>
      <c r="O711" s="53">
        <v>1</v>
      </c>
    </row>
    <row r="712" spans="2:15" x14ac:dyDescent="0.25">
      <c r="B712" s="53">
        <v>77</v>
      </c>
      <c r="C712" s="53">
        <v>24</v>
      </c>
      <c r="D712" s="53">
        <v>0</v>
      </c>
      <c r="E712" s="53">
        <v>0</v>
      </c>
      <c r="F712" s="53">
        <v>0</v>
      </c>
      <c r="G712" s="53">
        <v>16</v>
      </c>
      <c r="H712" s="53">
        <v>0</v>
      </c>
      <c r="I712" s="53">
        <v>0</v>
      </c>
      <c r="J712" s="53">
        <v>0</v>
      </c>
      <c r="K712" s="53">
        <v>81.25</v>
      </c>
      <c r="L712" s="53">
        <v>2.4489999999999998</v>
      </c>
      <c r="M712" s="53">
        <v>0</v>
      </c>
      <c r="N712" s="53">
        <v>0</v>
      </c>
      <c r="O712" s="53">
        <v>1</v>
      </c>
    </row>
    <row r="713" spans="2:15" x14ac:dyDescent="0.25">
      <c r="B713" s="53">
        <v>78</v>
      </c>
      <c r="C713" s="53">
        <v>22</v>
      </c>
      <c r="D713" s="53">
        <v>0</v>
      </c>
      <c r="E713" s="53">
        <v>0</v>
      </c>
      <c r="F713" s="53">
        <v>0</v>
      </c>
      <c r="G713" s="53">
        <v>21</v>
      </c>
      <c r="H713" s="53">
        <v>0</v>
      </c>
      <c r="I713" s="53">
        <v>0</v>
      </c>
      <c r="J713" s="53">
        <v>12</v>
      </c>
      <c r="K713" s="53">
        <v>100</v>
      </c>
      <c r="L713" s="53">
        <v>2.2930000000000001</v>
      </c>
      <c r="M713" s="53">
        <v>0</v>
      </c>
      <c r="N713" s="53">
        <v>0</v>
      </c>
      <c r="O713" s="53">
        <v>1</v>
      </c>
    </row>
    <row r="714" spans="2:15" x14ac:dyDescent="0.25">
      <c r="B714" s="53">
        <v>79</v>
      </c>
      <c r="C714" s="53">
        <v>22</v>
      </c>
      <c r="D714" s="53">
        <v>0</v>
      </c>
      <c r="E714" s="53">
        <v>0</v>
      </c>
      <c r="F714" s="53">
        <v>0</v>
      </c>
      <c r="G714" s="53">
        <v>3</v>
      </c>
      <c r="H714" s="53">
        <v>0</v>
      </c>
      <c r="I714" s="53">
        <v>0</v>
      </c>
      <c r="J714" s="53">
        <v>3</v>
      </c>
      <c r="K714" s="53">
        <v>54.166666999999997</v>
      </c>
      <c r="L714" s="53">
        <v>2.2309999999999999</v>
      </c>
      <c r="M714" s="53">
        <v>0</v>
      </c>
      <c r="N714" s="53">
        <v>0</v>
      </c>
      <c r="O714" s="53">
        <v>1</v>
      </c>
    </row>
    <row r="715" spans="2:15" x14ac:dyDescent="0.25">
      <c r="B715" s="53">
        <v>80</v>
      </c>
      <c r="C715" s="53">
        <v>24</v>
      </c>
      <c r="D715" s="53">
        <v>0</v>
      </c>
      <c r="E715" s="53">
        <v>0</v>
      </c>
      <c r="F715" s="53">
        <v>0</v>
      </c>
      <c r="G715" s="53">
        <v>9</v>
      </c>
      <c r="H715" s="53">
        <v>0</v>
      </c>
      <c r="I715" s="53">
        <v>0</v>
      </c>
      <c r="J715" s="53">
        <v>9</v>
      </c>
      <c r="K715" s="53">
        <v>100</v>
      </c>
      <c r="L715" s="53">
        <v>2.387</v>
      </c>
      <c r="M715" s="53">
        <v>0</v>
      </c>
      <c r="N715" s="53">
        <v>0</v>
      </c>
      <c r="O715" s="53">
        <v>1</v>
      </c>
    </row>
    <row r="716" spans="2:15" x14ac:dyDescent="0.25">
      <c r="B716" s="53">
        <v>81</v>
      </c>
      <c r="C716" s="53">
        <v>19</v>
      </c>
      <c r="D716" s="53">
        <v>0</v>
      </c>
      <c r="E716" s="53">
        <v>0</v>
      </c>
      <c r="F716" s="53">
        <v>0</v>
      </c>
      <c r="G716" s="53">
        <v>7</v>
      </c>
      <c r="H716" s="53">
        <v>0</v>
      </c>
      <c r="I716" s="53">
        <v>0</v>
      </c>
      <c r="J716" s="53">
        <v>1</v>
      </c>
      <c r="K716" s="53">
        <v>64.583332999999996</v>
      </c>
      <c r="L716" s="53">
        <v>1.919</v>
      </c>
      <c r="M716" s="53">
        <v>0</v>
      </c>
      <c r="N716" s="53">
        <v>0</v>
      </c>
      <c r="O716" s="53">
        <v>1</v>
      </c>
    </row>
    <row r="717" spans="2:15" x14ac:dyDescent="0.25">
      <c r="B717" s="53">
        <v>82</v>
      </c>
      <c r="C717" s="53">
        <v>18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56.25</v>
      </c>
      <c r="L717" s="53">
        <v>1.8560000000000001</v>
      </c>
      <c r="M717" s="53">
        <v>0</v>
      </c>
      <c r="N717" s="53">
        <v>0</v>
      </c>
      <c r="O717" s="53">
        <v>1</v>
      </c>
    </row>
    <row r="718" spans="2:15" x14ac:dyDescent="0.25">
      <c r="B718" s="53">
        <v>83</v>
      </c>
      <c r="C718" s="53">
        <v>14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31.25</v>
      </c>
      <c r="L718" s="53">
        <v>1.498</v>
      </c>
      <c r="M718" s="53">
        <v>0</v>
      </c>
      <c r="N718" s="53">
        <v>0</v>
      </c>
      <c r="O718" s="53">
        <v>1</v>
      </c>
    </row>
    <row r="719" spans="2:15" x14ac:dyDescent="0.25">
      <c r="B719" s="53">
        <v>84</v>
      </c>
      <c r="C719" s="53">
        <v>12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2</v>
      </c>
      <c r="K719" s="53">
        <v>39.583333000000003</v>
      </c>
      <c r="L719" s="53">
        <v>1.3879999999999999</v>
      </c>
      <c r="M719" s="53">
        <v>0</v>
      </c>
      <c r="N719" s="53">
        <v>0</v>
      </c>
      <c r="O719" s="53">
        <v>1</v>
      </c>
    </row>
    <row r="720" spans="2:15" x14ac:dyDescent="0.25">
      <c r="B720" s="53">
        <v>85</v>
      </c>
      <c r="C720" s="53">
        <v>10</v>
      </c>
      <c r="D720" s="53">
        <v>0</v>
      </c>
      <c r="E720" s="53">
        <v>0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50</v>
      </c>
      <c r="L720" s="53">
        <v>1.232</v>
      </c>
      <c r="M720" s="53">
        <v>0</v>
      </c>
      <c r="N720" s="53">
        <v>0</v>
      </c>
      <c r="O720" s="53">
        <v>1</v>
      </c>
    </row>
    <row r="721" spans="2:15" x14ac:dyDescent="0.25">
      <c r="B721" s="53">
        <v>86</v>
      </c>
      <c r="C721" s="53">
        <v>8</v>
      </c>
      <c r="D721" s="53">
        <v>0</v>
      </c>
      <c r="E721" s="53">
        <v>0</v>
      </c>
      <c r="F721" s="53">
        <v>0</v>
      </c>
      <c r="G721" s="53">
        <v>3</v>
      </c>
      <c r="H721" s="53">
        <v>0</v>
      </c>
      <c r="I721" s="53">
        <v>0</v>
      </c>
      <c r="J721" s="53">
        <v>3</v>
      </c>
      <c r="K721" s="53">
        <v>97.916667000000004</v>
      </c>
      <c r="L721" s="53">
        <v>1.1080000000000001</v>
      </c>
      <c r="M721" s="53">
        <v>0</v>
      </c>
      <c r="N721" s="53">
        <v>0</v>
      </c>
      <c r="O721" s="53">
        <v>1</v>
      </c>
    </row>
    <row r="722" spans="2:15" x14ac:dyDescent="0.25">
      <c r="B722" s="53">
        <v>87</v>
      </c>
      <c r="C722" s="53">
        <v>3</v>
      </c>
      <c r="D722" s="53">
        <v>0</v>
      </c>
      <c r="E722" s="53">
        <v>0</v>
      </c>
      <c r="F722" s="53">
        <v>0</v>
      </c>
      <c r="G722" s="53">
        <v>10</v>
      </c>
      <c r="H722" s="53">
        <v>0</v>
      </c>
      <c r="I722" s="53">
        <v>0</v>
      </c>
      <c r="J722" s="53">
        <v>7</v>
      </c>
      <c r="K722" s="53">
        <v>43.75</v>
      </c>
      <c r="L722" s="53">
        <v>0.749</v>
      </c>
      <c r="M722" s="53">
        <v>0</v>
      </c>
      <c r="N722" s="53">
        <v>0</v>
      </c>
      <c r="O722" s="53">
        <v>1</v>
      </c>
    </row>
    <row r="723" spans="2:15" x14ac:dyDescent="0.25">
      <c r="B723" s="53">
        <v>88</v>
      </c>
      <c r="C723" s="53">
        <v>1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14.583333</v>
      </c>
      <c r="L723" s="53">
        <v>0.624</v>
      </c>
      <c r="M723" s="53">
        <v>0</v>
      </c>
      <c r="N723" s="53">
        <v>0</v>
      </c>
      <c r="O723" s="53">
        <v>1</v>
      </c>
    </row>
    <row r="724" spans="2:15" x14ac:dyDescent="0.25">
      <c r="B724" s="53">
        <v>89</v>
      </c>
      <c r="C724" s="53">
        <v>1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0.60799999999999998</v>
      </c>
      <c r="M724" s="53">
        <v>0</v>
      </c>
      <c r="N724" s="53">
        <v>0</v>
      </c>
      <c r="O724" s="53">
        <v>0</v>
      </c>
    </row>
    <row r="725" spans="2:15" x14ac:dyDescent="0.25">
      <c r="B725" s="53">
        <v>90</v>
      </c>
      <c r="C725" s="53">
        <v>1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0.60899999999999999</v>
      </c>
      <c r="M725" s="53">
        <v>0</v>
      </c>
      <c r="N725" s="53">
        <v>0</v>
      </c>
      <c r="O725" s="53">
        <v>0</v>
      </c>
    </row>
    <row r="726" spans="2:15" x14ac:dyDescent="0.25">
      <c r="B726" s="53">
        <v>91</v>
      </c>
      <c r="C726" s="53">
        <v>1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0.60799999999999998</v>
      </c>
      <c r="M726" s="53">
        <v>0</v>
      </c>
      <c r="N726" s="53">
        <v>0</v>
      </c>
      <c r="O726" s="53">
        <v>0</v>
      </c>
    </row>
    <row r="727" spans="2:15" x14ac:dyDescent="0.25">
      <c r="B727" s="53">
        <v>92</v>
      </c>
      <c r="C727" s="53">
        <v>2</v>
      </c>
      <c r="D727" s="53">
        <v>0</v>
      </c>
      <c r="E727" s="53">
        <v>0</v>
      </c>
      <c r="F727" s="53">
        <v>0</v>
      </c>
      <c r="G727" s="53">
        <v>0</v>
      </c>
      <c r="H727" s="53">
        <v>0</v>
      </c>
      <c r="I727" s="53">
        <v>0</v>
      </c>
      <c r="J727" s="53">
        <v>0</v>
      </c>
      <c r="K727" s="53">
        <v>0</v>
      </c>
      <c r="L727" s="53">
        <v>0.67100000000000004</v>
      </c>
      <c r="M727" s="53">
        <v>0</v>
      </c>
      <c r="N727" s="53">
        <v>0</v>
      </c>
      <c r="O727" s="53">
        <v>1</v>
      </c>
    </row>
    <row r="728" spans="2:15" x14ac:dyDescent="0.25">
      <c r="B728" s="53">
        <v>93</v>
      </c>
      <c r="C728" s="53">
        <v>3</v>
      </c>
      <c r="D728" s="53">
        <v>0</v>
      </c>
      <c r="E728" s="53">
        <v>0</v>
      </c>
      <c r="F728" s="53">
        <v>0</v>
      </c>
      <c r="G728" s="53">
        <v>0</v>
      </c>
      <c r="H728" s="53">
        <v>0</v>
      </c>
      <c r="I728" s="53">
        <v>0</v>
      </c>
      <c r="J728" s="53">
        <v>0</v>
      </c>
      <c r="K728" s="53">
        <v>0</v>
      </c>
      <c r="L728" s="53">
        <v>0.73299999999999998</v>
      </c>
      <c r="M728" s="53">
        <v>0</v>
      </c>
      <c r="N728" s="53">
        <v>0</v>
      </c>
      <c r="O728" s="53">
        <v>1</v>
      </c>
    </row>
    <row r="729" spans="2:15" x14ac:dyDescent="0.25">
      <c r="B729" s="53">
        <v>94</v>
      </c>
      <c r="C729" s="53">
        <v>6</v>
      </c>
      <c r="D729" s="53">
        <v>0</v>
      </c>
      <c r="E729" s="53">
        <v>0</v>
      </c>
      <c r="F729" s="53">
        <v>0</v>
      </c>
      <c r="G729" s="53">
        <v>0</v>
      </c>
      <c r="H729" s="53">
        <v>0</v>
      </c>
      <c r="I729" s="53">
        <v>0</v>
      </c>
      <c r="J729" s="53">
        <v>0</v>
      </c>
      <c r="K729" s="53">
        <v>0</v>
      </c>
      <c r="L729" s="53">
        <v>0.92100000000000004</v>
      </c>
      <c r="M729" s="53">
        <v>0</v>
      </c>
      <c r="N729" s="53">
        <v>0</v>
      </c>
      <c r="O729" s="53">
        <v>1</v>
      </c>
    </row>
    <row r="730" spans="2:15" x14ac:dyDescent="0.25">
      <c r="B730" s="53">
        <v>95</v>
      </c>
      <c r="C730" s="53">
        <v>7</v>
      </c>
      <c r="D730" s="53">
        <v>0</v>
      </c>
      <c r="E730" s="53">
        <v>0</v>
      </c>
      <c r="F730" s="53">
        <v>0</v>
      </c>
      <c r="G730" s="53">
        <v>0</v>
      </c>
      <c r="H730" s="53">
        <v>0</v>
      </c>
      <c r="I730" s="53">
        <v>0</v>
      </c>
      <c r="J730" s="53">
        <v>0</v>
      </c>
      <c r="K730" s="53">
        <v>16.666667</v>
      </c>
      <c r="L730" s="53">
        <v>1.0289999999999999</v>
      </c>
      <c r="M730" s="53">
        <v>0</v>
      </c>
      <c r="N730" s="53">
        <v>0</v>
      </c>
      <c r="O730" s="53">
        <v>1</v>
      </c>
    </row>
    <row r="731" spans="2:15" x14ac:dyDescent="0.25">
      <c r="B731" s="53">
        <v>96</v>
      </c>
      <c r="C731" s="53">
        <v>7</v>
      </c>
      <c r="D731" s="53">
        <v>0</v>
      </c>
      <c r="E731" s="53">
        <v>0</v>
      </c>
      <c r="F731" s="53">
        <v>0</v>
      </c>
      <c r="G731" s="53">
        <v>0</v>
      </c>
      <c r="H731" s="53">
        <v>0</v>
      </c>
      <c r="I731" s="53">
        <v>0</v>
      </c>
      <c r="J731" s="53">
        <v>0</v>
      </c>
      <c r="K731" s="53">
        <v>0</v>
      </c>
      <c r="L731" s="53">
        <v>0.96699999999999997</v>
      </c>
      <c r="M731" s="53">
        <v>0</v>
      </c>
      <c r="N731" s="53">
        <v>0</v>
      </c>
      <c r="O731" s="53">
        <v>1</v>
      </c>
    </row>
    <row r="732" spans="2:15" x14ac:dyDescent="0.25">
      <c r="B732" s="53">
        <v>97</v>
      </c>
      <c r="C732" s="53">
        <v>7</v>
      </c>
      <c r="D732" s="53">
        <v>0</v>
      </c>
      <c r="E732" s="53">
        <v>0</v>
      </c>
      <c r="F732" s="53">
        <v>0</v>
      </c>
      <c r="G732" s="53">
        <v>0</v>
      </c>
      <c r="H732" s="53">
        <v>0</v>
      </c>
      <c r="I732" s="53">
        <v>0</v>
      </c>
      <c r="J732" s="53">
        <v>0</v>
      </c>
      <c r="K732" s="53">
        <v>0</v>
      </c>
      <c r="L732" s="53">
        <v>0.95199999999999996</v>
      </c>
      <c r="M732" s="53">
        <v>0</v>
      </c>
      <c r="N732" s="53">
        <v>0</v>
      </c>
      <c r="O732" s="53">
        <v>1</v>
      </c>
    </row>
    <row r="733" spans="2:15" x14ac:dyDescent="0.25">
      <c r="B733" s="53">
        <v>98</v>
      </c>
      <c r="C733" s="53">
        <v>10</v>
      </c>
      <c r="D733" s="53">
        <v>0</v>
      </c>
      <c r="E733" s="53">
        <v>0</v>
      </c>
      <c r="F733" s="53">
        <v>0</v>
      </c>
      <c r="G733" s="53">
        <v>0</v>
      </c>
      <c r="H733" s="53">
        <v>0</v>
      </c>
      <c r="I733" s="53">
        <v>0</v>
      </c>
      <c r="J733" s="53">
        <v>0</v>
      </c>
      <c r="K733" s="53">
        <v>20.833333</v>
      </c>
      <c r="L733" s="53">
        <v>1.123</v>
      </c>
      <c r="M733" s="53">
        <v>0</v>
      </c>
      <c r="N733" s="53">
        <v>0</v>
      </c>
      <c r="O733" s="53">
        <v>1</v>
      </c>
    </row>
    <row r="734" spans="2:15" x14ac:dyDescent="0.25">
      <c r="B734" s="53">
        <v>99</v>
      </c>
      <c r="C734" s="53">
        <v>13</v>
      </c>
      <c r="D734" s="53">
        <v>0</v>
      </c>
      <c r="E734" s="53">
        <v>0</v>
      </c>
      <c r="F734" s="53">
        <v>0</v>
      </c>
      <c r="G734" s="53">
        <v>0</v>
      </c>
      <c r="H734" s="53">
        <v>0</v>
      </c>
      <c r="I734" s="53">
        <v>0</v>
      </c>
      <c r="J734" s="53">
        <v>0</v>
      </c>
      <c r="K734" s="53">
        <v>16.666667</v>
      </c>
      <c r="L734" s="53">
        <v>1.357</v>
      </c>
      <c r="M734" s="53">
        <v>0</v>
      </c>
      <c r="N734" s="53">
        <v>0</v>
      </c>
      <c r="O734" s="53">
        <v>1</v>
      </c>
    </row>
    <row r="735" spans="2:15" x14ac:dyDescent="0.25">
      <c r="B735" s="53">
        <v>100</v>
      </c>
      <c r="C735" s="53">
        <v>17</v>
      </c>
      <c r="D735" s="53">
        <v>0</v>
      </c>
      <c r="E735" s="53">
        <v>0</v>
      </c>
      <c r="F735" s="53">
        <v>0</v>
      </c>
      <c r="G735" s="53">
        <v>4</v>
      </c>
      <c r="H735" s="53">
        <v>0</v>
      </c>
      <c r="I735" s="53">
        <v>0</v>
      </c>
      <c r="J735" s="53">
        <v>0</v>
      </c>
      <c r="K735" s="53">
        <v>60.416666999999997</v>
      </c>
      <c r="L735" s="53">
        <v>1.732</v>
      </c>
      <c r="M735" s="53">
        <v>0</v>
      </c>
      <c r="N735" s="53">
        <v>0</v>
      </c>
      <c r="O735" s="53">
        <v>1</v>
      </c>
    </row>
    <row r="736" spans="2:15" x14ac:dyDescent="0.25">
      <c r="B736" s="53">
        <v>101</v>
      </c>
      <c r="C736" s="53">
        <v>18</v>
      </c>
      <c r="D736" s="53">
        <v>0</v>
      </c>
      <c r="E736" s="53">
        <v>0</v>
      </c>
      <c r="F736" s="53">
        <v>0</v>
      </c>
      <c r="G736" s="53">
        <v>0</v>
      </c>
      <c r="H736" s="53">
        <v>0</v>
      </c>
      <c r="I736" s="53">
        <v>0</v>
      </c>
      <c r="J736" s="53">
        <v>0</v>
      </c>
      <c r="K736" s="53">
        <v>16.666667</v>
      </c>
      <c r="L736" s="53">
        <v>1.7</v>
      </c>
      <c r="M736" s="53">
        <v>0</v>
      </c>
      <c r="N736" s="53">
        <v>0</v>
      </c>
      <c r="O736" s="53">
        <v>1</v>
      </c>
    </row>
    <row r="737" spans="2:15" x14ac:dyDescent="0.25">
      <c r="B737" s="53">
        <v>102</v>
      </c>
      <c r="C737" s="53">
        <v>20</v>
      </c>
      <c r="D737" s="53">
        <v>0</v>
      </c>
      <c r="E737" s="53">
        <v>0</v>
      </c>
      <c r="F737" s="53">
        <v>0</v>
      </c>
      <c r="G737" s="53">
        <v>0</v>
      </c>
      <c r="H737" s="53">
        <v>0</v>
      </c>
      <c r="I737" s="53">
        <v>0</v>
      </c>
      <c r="J737" s="53">
        <v>0</v>
      </c>
      <c r="K737" s="53">
        <v>20.833333</v>
      </c>
      <c r="L737" s="53">
        <v>2.044</v>
      </c>
      <c r="M737" s="53">
        <v>0</v>
      </c>
      <c r="N737" s="53">
        <v>0</v>
      </c>
      <c r="O737" s="53">
        <v>1</v>
      </c>
    </row>
    <row r="738" spans="2:15" x14ac:dyDescent="0.25">
      <c r="B738" s="53">
        <v>103</v>
      </c>
      <c r="C738" s="53">
        <v>23</v>
      </c>
      <c r="D738" s="53">
        <v>0</v>
      </c>
      <c r="E738" s="53">
        <v>0</v>
      </c>
      <c r="F738" s="53">
        <v>0</v>
      </c>
      <c r="G738" s="53">
        <v>0</v>
      </c>
      <c r="H738" s="53">
        <v>0</v>
      </c>
      <c r="I738" s="53">
        <v>5</v>
      </c>
      <c r="J738" s="53">
        <v>0</v>
      </c>
      <c r="K738" s="53">
        <v>10.416667</v>
      </c>
      <c r="L738" s="53">
        <v>2.262</v>
      </c>
      <c r="M738" s="53">
        <v>0</v>
      </c>
      <c r="N738" s="53">
        <v>0</v>
      </c>
      <c r="O738" s="53">
        <v>1</v>
      </c>
    </row>
    <row r="739" spans="2:15" x14ac:dyDescent="0.25">
      <c r="B739" s="53">
        <v>104</v>
      </c>
      <c r="C739" s="53">
        <v>28</v>
      </c>
      <c r="D739" s="53">
        <v>0</v>
      </c>
      <c r="E739" s="53">
        <v>0</v>
      </c>
      <c r="F739" s="53">
        <v>0</v>
      </c>
      <c r="G739" s="53">
        <v>0</v>
      </c>
      <c r="H739" s="53">
        <v>0</v>
      </c>
      <c r="I739" s="53">
        <v>9</v>
      </c>
      <c r="J739" s="53">
        <v>5</v>
      </c>
      <c r="K739" s="53">
        <v>58.333333000000003</v>
      </c>
      <c r="L739" s="53">
        <v>2.605</v>
      </c>
      <c r="M739" s="53">
        <v>0</v>
      </c>
      <c r="N739" s="53">
        <v>0</v>
      </c>
      <c r="O739" s="53">
        <v>1</v>
      </c>
    </row>
    <row r="740" spans="2:15" x14ac:dyDescent="0.25">
      <c r="B740" s="53">
        <v>105</v>
      </c>
      <c r="C740" s="53">
        <v>27</v>
      </c>
      <c r="D740" s="53">
        <v>0</v>
      </c>
      <c r="E740" s="53">
        <v>0</v>
      </c>
      <c r="F740" s="53">
        <v>0</v>
      </c>
      <c r="G740" s="53">
        <v>1</v>
      </c>
      <c r="H740" s="53">
        <v>0</v>
      </c>
      <c r="I740" s="53">
        <v>18</v>
      </c>
      <c r="J740" s="53">
        <v>5</v>
      </c>
      <c r="K740" s="53">
        <v>100</v>
      </c>
      <c r="L740" s="53">
        <v>2.73</v>
      </c>
      <c r="M740" s="53">
        <v>0</v>
      </c>
      <c r="N740" s="53">
        <v>0</v>
      </c>
      <c r="O740" s="53">
        <v>1</v>
      </c>
    </row>
    <row r="741" spans="2:15" x14ac:dyDescent="0.25">
      <c r="B741" s="53">
        <v>106</v>
      </c>
      <c r="C741" s="53">
        <v>29</v>
      </c>
      <c r="D741" s="53">
        <v>0</v>
      </c>
      <c r="E741" s="53">
        <v>0</v>
      </c>
      <c r="F741" s="53">
        <v>0</v>
      </c>
      <c r="G741" s="53">
        <v>0</v>
      </c>
      <c r="H741" s="53">
        <v>0</v>
      </c>
      <c r="I741" s="53">
        <v>11</v>
      </c>
      <c r="J741" s="53">
        <v>10</v>
      </c>
      <c r="K741" s="53">
        <v>100</v>
      </c>
      <c r="L741" s="53">
        <v>2.7930000000000001</v>
      </c>
      <c r="M741" s="53">
        <v>0</v>
      </c>
      <c r="N741" s="53">
        <v>0</v>
      </c>
      <c r="O741" s="53">
        <v>1</v>
      </c>
    </row>
    <row r="742" spans="2:15" x14ac:dyDescent="0.25">
      <c r="B742" s="53">
        <v>107</v>
      </c>
      <c r="C742" s="53">
        <v>24</v>
      </c>
      <c r="D742" s="53">
        <v>0</v>
      </c>
      <c r="E742" s="53">
        <v>0</v>
      </c>
      <c r="F742" s="53">
        <v>0</v>
      </c>
      <c r="G742" s="53">
        <v>20</v>
      </c>
      <c r="H742" s="53">
        <v>0</v>
      </c>
      <c r="I742" s="53">
        <v>0</v>
      </c>
      <c r="J742" s="53">
        <v>8</v>
      </c>
      <c r="K742" s="53">
        <v>91.666667000000004</v>
      </c>
      <c r="L742" s="53">
        <v>2.5270000000000001</v>
      </c>
      <c r="M742" s="53">
        <v>0</v>
      </c>
      <c r="N742" s="53">
        <v>0</v>
      </c>
      <c r="O742" s="53">
        <v>1</v>
      </c>
    </row>
    <row r="743" spans="2:15" x14ac:dyDescent="0.25">
      <c r="B743" s="53">
        <v>108</v>
      </c>
      <c r="C743" s="53">
        <v>21</v>
      </c>
      <c r="D743" s="53">
        <v>0</v>
      </c>
      <c r="E743" s="53">
        <v>0</v>
      </c>
      <c r="F743" s="53">
        <v>0</v>
      </c>
      <c r="G743" s="53">
        <v>2</v>
      </c>
      <c r="H743" s="53">
        <v>0</v>
      </c>
      <c r="I743" s="53">
        <v>11</v>
      </c>
      <c r="J743" s="53">
        <v>9</v>
      </c>
      <c r="K743" s="53">
        <v>72.916667000000004</v>
      </c>
      <c r="L743" s="53">
        <v>2.09</v>
      </c>
      <c r="M743" s="53">
        <v>0</v>
      </c>
      <c r="N743" s="53">
        <v>0</v>
      </c>
      <c r="O743" s="53">
        <v>1</v>
      </c>
    </row>
    <row r="744" spans="2:15" x14ac:dyDescent="0.25">
      <c r="B744" s="53">
        <v>109</v>
      </c>
      <c r="C744" s="53">
        <v>24</v>
      </c>
      <c r="D744" s="53">
        <v>0</v>
      </c>
      <c r="E744" s="53">
        <v>0</v>
      </c>
      <c r="F744" s="53">
        <v>0</v>
      </c>
      <c r="G744" s="53">
        <v>10</v>
      </c>
      <c r="H744" s="53">
        <v>0</v>
      </c>
      <c r="I744" s="53">
        <v>0</v>
      </c>
      <c r="J744" s="53">
        <v>8</v>
      </c>
      <c r="K744" s="53">
        <v>100</v>
      </c>
      <c r="L744" s="53">
        <v>2.4649999999999999</v>
      </c>
      <c r="M744" s="53">
        <v>0</v>
      </c>
      <c r="N744" s="53">
        <v>0</v>
      </c>
      <c r="O744" s="53">
        <v>1</v>
      </c>
    </row>
    <row r="745" spans="2:15" x14ac:dyDescent="0.25">
      <c r="B745" s="53">
        <v>110</v>
      </c>
      <c r="C745" s="53">
        <v>25</v>
      </c>
      <c r="D745" s="53">
        <v>0</v>
      </c>
      <c r="E745" s="53">
        <v>0</v>
      </c>
      <c r="F745" s="53">
        <v>0</v>
      </c>
      <c r="G745" s="53">
        <v>20</v>
      </c>
      <c r="H745" s="53">
        <v>0</v>
      </c>
      <c r="I745" s="53">
        <v>0</v>
      </c>
      <c r="J745" s="53">
        <v>6</v>
      </c>
      <c r="K745" s="53">
        <v>100</v>
      </c>
      <c r="L745" s="53">
        <v>2.4340000000000002</v>
      </c>
      <c r="M745" s="53">
        <v>0</v>
      </c>
      <c r="N745" s="53">
        <v>0</v>
      </c>
      <c r="O745" s="53">
        <v>1</v>
      </c>
    </row>
    <row r="746" spans="2:15" x14ac:dyDescent="0.25">
      <c r="B746" s="53">
        <v>111</v>
      </c>
      <c r="C746" s="53">
        <v>25</v>
      </c>
      <c r="D746" s="53">
        <v>0</v>
      </c>
      <c r="E746" s="53">
        <v>0</v>
      </c>
      <c r="F746" s="53">
        <v>0</v>
      </c>
      <c r="G746" s="53">
        <v>7</v>
      </c>
      <c r="H746" s="53">
        <v>0</v>
      </c>
      <c r="I746" s="53">
        <v>10</v>
      </c>
      <c r="J746" s="53">
        <v>2</v>
      </c>
      <c r="K746" s="53">
        <v>75</v>
      </c>
      <c r="L746" s="53">
        <v>2.4649999999999999</v>
      </c>
      <c r="M746" s="53">
        <v>0</v>
      </c>
      <c r="N746" s="53">
        <v>0</v>
      </c>
      <c r="O746" s="53">
        <v>1</v>
      </c>
    </row>
    <row r="747" spans="2:15" x14ac:dyDescent="0.25">
      <c r="B747" s="53">
        <v>112</v>
      </c>
      <c r="C747" s="53">
        <v>24</v>
      </c>
      <c r="D747" s="53">
        <v>0</v>
      </c>
      <c r="E747" s="53">
        <v>0</v>
      </c>
      <c r="F747" s="53">
        <v>0</v>
      </c>
      <c r="G747" s="53">
        <v>7</v>
      </c>
      <c r="H747" s="53">
        <v>0</v>
      </c>
      <c r="I747" s="53">
        <v>3</v>
      </c>
      <c r="J747" s="53">
        <v>4</v>
      </c>
      <c r="K747" s="53">
        <v>75</v>
      </c>
      <c r="L747" s="53">
        <v>2.2770000000000001</v>
      </c>
      <c r="M747" s="53">
        <v>0</v>
      </c>
      <c r="N747" s="53">
        <v>0</v>
      </c>
      <c r="O747" s="53">
        <v>1</v>
      </c>
    </row>
    <row r="748" spans="2:15" x14ac:dyDescent="0.25">
      <c r="B748" s="53">
        <v>113</v>
      </c>
      <c r="C748" s="53">
        <v>23</v>
      </c>
      <c r="D748" s="53">
        <v>0</v>
      </c>
      <c r="E748" s="53">
        <v>0</v>
      </c>
      <c r="F748" s="53">
        <v>0</v>
      </c>
      <c r="G748" s="53">
        <v>0</v>
      </c>
      <c r="H748" s="53">
        <v>0</v>
      </c>
      <c r="I748" s="53">
        <v>5</v>
      </c>
      <c r="J748" s="53">
        <v>0</v>
      </c>
      <c r="K748" s="53">
        <v>4.1666670000000003</v>
      </c>
      <c r="L748" s="53">
        <v>2.169</v>
      </c>
      <c r="M748" s="53">
        <v>0</v>
      </c>
      <c r="N748" s="53">
        <v>0</v>
      </c>
      <c r="O748" s="53">
        <v>1</v>
      </c>
    </row>
    <row r="749" spans="2:15" x14ac:dyDescent="0.25">
      <c r="B749" s="53">
        <v>114</v>
      </c>
      <c r="C749" s="53">
        <v>26</v>
      </c>
      <c r="D749" s="53">
        <v>0</v>
      </c>
      <c r="E749" s="53">
        <v>0</v>
      </c>
      <c r="F749" s="53">
        <v>0</v>
      </c>
      <c r="G749" s="53">
        <v>0</v>
      </c>
      <c r="H749" s="53">
        <v>0</v>
      </c>
      <c r="I749" s="53">
        <v>15</v>
      </c>
      <c r="J749" s="53">
        <v>5</v>
      </c>
      <c r="K749" s="53">
        <v>54.166666999999997</v>
      </c>
      <c r="L749" s="53">
        <v>2.464</v>
      </c>
      <c r="M749" s="53">
        <v>0</v>
      </c>
      <c r="N749" s="53">
        <v>0</v>
      </c>
      <c r="O749" s="53">
        <v>1</v>
      </c>
    </row>
    <row r="750" spans="2:15" x14ac:dyDescent="0.25">
      <c r="B750" s="53">
        <v>115</v>
      </c>
      <c r="C750" s="53">
        <v>27</v>
      </c>
      <c r="D750" s="53">
        <v>0</v>
      </c>
      <c r="E750" s="53">
        <v>0</v>
      </c>
      <c r="F750" s="53">
        <v>0</v>
      </c>
      <c r="G750" s="53">
        <v>3</v>
      </c>
      <c r="H750" s="53">
        <v>0</v>
      </c>
      <c r="I750" s="53">
        <v>0</v>
      </c>
      <c r="J750" s="53">
        <v>3</v>
      </c>
      <c r="K750" s="53">
        <v>81.25</v>
      </c>
      <c r="L750" s="53">
        <v>2.6059999999999999</v>
      </c>
      <c r="M750" s="53">
        <v>0</v>
      </c>
      <c r="N750" s="53">
        <v>0</v>
      </c>
      <c r="O750" s="53">
        <v>1</v>
      </c>
    </row>
    <row r="751" spans="2:15" x14ac:dyDescent="0.25">
      <c r="B751" s="53">
        <v>116</v>
      </c>
      <c r="C751" s="53">
        <v>26</v>
      </c>
      <c r="D751" s="53">
        <v>0</v>
      </c>
      <c r="E751" s="53">
        <v>0</v>
      </c>
      <c r="F751" s="53">
        <v>0</v>
      </c>
      <c r="G751" s="53">
        <v>43</v>
      </c>
      <c r="H751" s="53">
        <v>0</v>
      </c>
      <c r="I751" s="53">
        <v>0</v>
      </c>
      <c r="J751" s="53">
        <v>1</v>
      </c>
      <c r="K751" s="53">
        <v>100</v>
      </c>
      <c r="L751" s="53">
        <v>2.5579999999999998</v>
      </c>
      <c r="M751" s="53">
        <v>0</v>
      </c>
      <c r="N751" s="53">
        <v>0</v>
      </c>
      <c r="O751" s="53">
        <v>1</v>
      </c>
    </row>
    <row r="752" spans="2:15" x14ac:dyDescent="0.25">
      <c r="B752" s="53">
        <v>117</v>
      </c>
      <c r="C752" s="53">
        <v>23</v>
      </c>
      <c r="D752" s="53">
        <v>0</v>
      </c>
      <c r="E752" s="53">
        <v>0</v>
      </c>
      <c r="F752" s="53">
        <v>0</v>
      </c>
      <c r="G752" s="53">
        <v>19</v>
      </c>
      <c r="H752" s="53">
        <v>0</v>
      </c>
      <c r="I752" s="53">
        <v>0</v>
      </c>
      <c r="J752" s="53">
        <v>7</v>
      </c>
      <c r="K752" s="53">
        <v>95.833332999999996</v>
      </c>
      <c r="L752" s="53">
        <v>2.2309999999999999</v>
      </c>
      <c r="M752" s="53">
        <v>0</v>
      </c>
      <c r="N752" s="53">
        <v>0</v>
      </c>
      <c r="O752" s="53">
        <v>1</v>
      </c>
    </row>
    <row r="753" spans="2:15" x14ac:dyDescent="0.25">
      <c r="B753" s="53">
        <v>118</v>
      </c>
      <c r="C753" s="53">
        <v>22</v>
      </c>
      <c r="D753" s="53">
        <v>0</v>
      </c>
      <c r="E753" s="53">
        <v>0</v>
      </c>
      <c r="F753" s="53">
        <v>0</v>
      </c>
      <c r="G753" s="53">
        <v>9</v>
      </c>
      <c r="H753" s="53">
        <v>0</v>
      </c>
      <c r="I753" s="53">
        <v>0</v>
      </c>
      <c r="J753" s="53">
        <v>9</v>
      </c>
      <c r="K753" s="53">
        <v>79.166667000000004</v>
      </c>
      <c r="L753" s="53">
        <v>2.1059999999999999</v>
      </c>
      <c r="M753" s="53">
        <v>0</v>
      </c>
      <c r="N753" s="53">
        <v>0</v>
      </c>
      <c r="O753" s="53">
        <v>1</v>
      </c>
    </row>
    <row r="754" spans="2:15" x14ac:dyDescent="0.25">
      <c r="B754" s="53">
        <v>119</v>
      </c>
      <c r="C754" s="53">
        <v>25</v>
      </c>
      <c r="D754" s="53">
        <v>0</v>
      </c>
      <c r="E754" s="53">
        <v>0</v>
      </c>
      <c r="F754" s="53">
        <v>0</v>
      </c>
      <c r="G754" s="53">
        <v>7</v>
      </c>
      <c r="H754" s="53">
        <v>0</v>
      </c>
      <c r="I754" s="53">
        <v>0</v>
      </c>
      <c r="J754" s="53">
        <v>5</v>
      </c>
      <c r="K754" s="53">
        <v>70.833332999999996</v>
      </c>
      <c r="L754" s="53">
        <v>2.3239999999999998</v>
      </c>
      <c r="M754" s="53">
        <v>0</v>
      </c>
      <c r="N754" s="53">
        <v>0</v>
      </c>
      <c r="O754" s="53">
        <v>1</v>
      </c>
    </row>
    <row r="755" spans="2:15" x14ac:dyDescent="0.25">
      <c r="B755" s="53">
        <v>120</v>
      </c>
      <c r="C755" s="53">
        <v>24</v>
      </c>
      <c r="D755" s="53">
        <v>0</v>
      </c>
      <c r="E755" s="53">
        <v>0</v>
      </c>
      <c r="F755" s="53">
        <v>0</v>
      </c>
      <c r="G755" s="53">
        <v>7</v>
      </c>
      <c r="H755" s="53">
        <v>0</v>
      </c>
      <c r="I755" s="53">
        <v>0</v>
      </c>
      <c r="J755" s="53">
        <v>0</v>
      </c>
      <c r="K755" s="53">
        <v>68.75</v>
      </c>
      <c r="L755" s="53">
        <v>2.34</v>
      </c>
      <c r="M755" s="53">
        <v>0</v>
      </c>
      <c r="N755" s="53">
        <v>0</v>
      </c>
      <c r="O755" s="53">
        <v>1</v>
      </c>
    </row>
    <row r="756" spans="2:15" x14ac:dyDescent="0.25">
      <c r="B756" s="53">
        <v>121</v>
      </c>
      <c r="C756" s="53">
        <v>25</v>
      </c>
      <c r="D756" s="53">
        <v>0</v>
      </c>
      <c r="E756" s="53">
        <v>0</v>
      </c>
      <c r="F756" s="53">
        <v>0</v>
      </c>
      <c r="G756" s="53">
        <v>4</v>
      </c>
      <c r="H756" s="53">
        <v>0</v>
      </c>
      <c r="I756" s="53">
        <v>0</v>
      </c>
      <c r="J756" s="53">
        <v>3</v>
      </c>
      <c r="K756" s="53">
        <v>60.416666999999997</v>
      </c>
      <c r="L756" s="53">
        <v>2.3090000000000002</v>
      </c>
      <c r="M756" s="53">
        <v>0</v>
      </c>
      <c r="N756" s="53">
        <v>0</v>
      </c>
      <c r="O756" s="53">
        <v>1</v>
      </c>
    </row>
    <row r="757" spans="2:15" x14ac:dyDescent="0.25">
      <c r="B757" s="53">
        <v>122</v>
      </c>
      <c r="C757" s="53">
        <v>22</v>
      </c>
      <c r="D757" s="53">
        <v>0</v>
      </c>
      <c r="E757" s="53">
        <v>0</v>
      </c>
      <c r="F757" s="53">
        <v>0</v>
      </c>
      <c r="G757" s="53">
        <v>0</v>
      </c>
      <c r="H757" s="53">
        <v>0</v>
      </c>
      <c r="I757" s="53">
        <v>0</v>
      </c>
      <c r="J757" s="53">
        <v>0</v>
      </c>
      <c r="K757" s="53">
        <v>35.416666999999997</v>
      </c>
      <c r="L757" s="53">
        <v>2.153</v>
      </c>
      <c r="M757" s="53">
        <v>0</v>
      </c>
      <c r="N757" s="53">
        <v>0</v>
      </c>
      <c r="O757" s="53">
        <v>1</v>
      </c>
    </row>
    <row r="758" spans="2:15" x14ac:dyDescent="0.25">
      <c r="B758" s="53">
        <v>123</v>
      </c>
      <c r="C758" s="53">
        <v>24</v>
      </c>
      <c r="D758" s="53">
        <v>0</v>
      </c>
      <c r="E758" s="53">
        <v>0</v>
      </c>
      <c r="F758" s="53">
        <v>0</v>
      </c>
      <c r="G758" s="53">
        <v>3</v>
      </c>
      <c r="H758" s="53">
        <v>0</v>
      </c>
      <c r="I758" s="53">
        <v>0</v>
      </c>
      <c r="J758" s="53">
        <v>5</v>
      </c>
      <c r="K758" s="53">
        <v>66.666667000000004</v>
      </c>
      <c r="L758" s="53">
        <v>2.2309999999999999</v>
      </c>
      <c r="M758" s="53">
        <v>0</v>
      </c>
      <c r="N758" s="53">
        <v>0</v>
      </c>
      <c r="O758" s="53">
        <v>1</v>
      </c>
    </row>
    <row r="759" spans="2:15" x14ac:dyDescent="0.25">
      <c r="B759" s="53">
        <v>124</v>
      </c>
      <c r="C759" s="53">
        <v>25</v>
      </c>
      <c r="D759" s="53">
        <v>0</v>
      </c>
      <c r="E759" s="53">
        <v>0</v>
      </c>
      <c r="F759" s="53">
        <v>0</v>
      </c>
      <c r="G759" s="53">
        <v>5</v>
      </c>
      <c r="H759" s="53">
        <v>0</v>
      </c>
      <c r="I759" s="53">
        <v>0</v>
      </c>
      <c r="J759" s="53">
        <v>2</v>
      </c>
      <c r="K759" s="53">
        <v>70.833332999999996</v>
      </c>
      <c r="L759" s="53">
        <v>2.4020000000000001</v>
      </c>
      <c r="M759" s="53">
        <v>0</v>
      </c>
      <c r="N759" s="53">
        <v>0</v>
      </c>
      <c r="O759" s="53">
        <v>1</v>
      </c>
    </row>
    <row r="760" spans="2:15" x14ac:dyDescent="0.25">
      <c r="B760" s="53">
        <v>125</v>
      </c>
      <c r="C760" s="53">
        <v>23</v>
      </c>
      <c r="D760" s="53">
        <v>0</v>
      </c>
      <c r="E760" s="53">
        <v>0</v>
      </c>
      <c r="F760" s="53">
        <v>0</v>
      </c>
      <c r="G760" s="53">
        <v>19</v>
      </c>
      <c r="H760" s="53">
        <v>0</v>
      </c>
      <c r="I760" s="53">
        <v>0</v>
      </c>
      <c r="J760" s="53">
        <v>5</v>
      </c>
      <c r="K760" s="53">
        <v>97.916667000000004</v>
      </c>
      <c r="L760" s="53">
        <v>2.2149999999999999</v>
      </c>
      <c r="M760" s="53">
        <v>0</v>
      </c>
      <c r="N760" s="53">
        <v>0</v>
      </c>
      <c r="O760" s="53">
        <v>1</v>
      </c>
    </row>
    <row r="761" spans="2:15" x14ac:dyDescent="0.25">
      <c r="B761" s="53">
        <v>126</v>
      </c>
      <c r="C761" s="53">
        <v>19</v>
      </c>
      <c r="D761" s="53">
        <v>0</v>
      </c>
      <c r="E761" s="53">
        <v>0</v>
      </c>
      <c r="F761" s="53">
        <v>0</v>
      </c>
      <c r="G761" s="53">
        <v>19</v>
      </c>
      <c r="H761" s="53">
        <v>0</v>
      </c>
      <c r="I761" s="53">
        <v>0</v>
      </c>
      <c r="J761" s="53">
        <v>12</v>
      </c>
      <c r="K761" s="53">
        <v>100</v>
      </c>
      <c r="L761" s="53">
        <v>1.8720000000000001</v>
      </c>
      <c r="M761" s="53">
        <v>0</v>
      </c>
      <c r="N761" s="53">
        <v>0</v>
      </c>
      <c r="O761" s="53">
        <v>1</v>
      </c>
    </row>
    <row r="762" spans="2:15" x14ac:dyDescent="0.25">
      <c r="B762" s="53">
        <v>127</v>
      </c>
      <c r="C762" s="53">
        <v>14</v>
      </c>
      <c r="D762" s="53">
        <v>0</v>
      </c>
      <c r="E762" s="53">
        <v>0</v>
      </c>
      <c r="F762" s="53">
        <v>0</v>
      </c>
      <c r="G762" s="53">
        <v>3</v>
      </c>
      <c r="H762" s="53">
        <v>0</v>
      </c>
      <c r="I762" s="53">
        <v>0</v>
      </c>
      <c r="J762" s="53">
        <v>7</v>
      </c>
      <c r="K762" s="53">
        <v>93.75</v>
      </c>
      <c r="L762" s="53">
        <v>1.4359999999999999</v>
      </c>
      <c r="M762" s="53">
        <v>0</v>
      </c>
      <c r="N762" s="53">
        <v>0</v>
      </c>
      <c r="O762" s="53">
        <v>1</v>
      </c>
    </row>
    <row r="763" spans="2:15" x14ac:dyDescent="0.25">
      <c r="B763" s="53">
        <v>128</v>
      </c>
      <c r="C763" s="53">
        <v>12</v>
      </c>
      <c r="D763" s="53">
        <v>0</v>
      </c>
      <c r="E763" s="53">
        <v>0</v>
      </c>
      <c r="F763" s="53">
        <v>0</v>
      </c>
      <c r="G763" s="53">
        <v>0</v>
      </c>
      <c r="H763" s="53">
        <v>0</v>
      </c>
      <c r="I763" s="53">
        <v>0</v>
      </c>
      <c r="J763" s="53">
        <v>1</v>
      </c>
      <c r="K763" s="53">
        <v>4.1666670000000003</v>
      </c>
      <c r="L763" s="53">
        <v>1.31</v>
      </c>
      <c r="M763" s="53">
        <v>0</v>
      </c>
      <c r="N763" s="53">
        <v>0</v>
      </c>
      <c r="O763" s="53">
        <v>1</v>
      </c>
    </row>
    <row r="764" spans="2:15" x14ac:dyDescent="0.25">
      <c r="B764" s="53">
        <v>129</v>
      </c>
      <c r="C764" s="53">
        <v>11</v>
      </c>
      <c r="D764" s="53">
        <v>0</v>
      </c>
      <c r="E764" s="53">
        <v>0</v>
      </c>
      <c r="F764" s="53">
        <v>0</v>
      </c>
      <c r="G764" s="53">
        <v>3</v>
      </c>
      <c r="H764" s="53">
        <v>0</v>
      </c>
      <c r="I764" s="53">
        <v>0</v>
      </c>
      <c r="J764" s="53">
        <v>2</v>
      </c>
      <c r="K764" s="53">
        <v>60.416666999999997</v>
      </c>
      <c r="L764" s="53">
        <v>1.1859999999999999</v>
      </c>
      <c r="M764" s="53">
        <v>0</v>
      </c>
      <c r="N764" s="53">
        <v>0</v>
      </c>
      <c r="O764" s="53">
        <v>1</v>
      </c>
    </row>
    <row r="765" spans="2:15" x14ac:dyDescent="0.25">
      <c r="B765" s="53">
        <v>130</v>
      </c>
      <c r="C765" s="53">
        <v>9</v>
      </c>
      <c r="D765" s="53">
        <v>0</v>
      </c>
      <c r="E765" s="53">
        <v>0</v>
      </c>
      <c r="F765" s="53">
        <v>0</v>
      </c>
      <c r="G765" s="53">
        <v>15</v>
      </c>
      <c r="H765" s="53">
        <v>0</v>
      </c>
      <c r="I765" s="53">
        <v>0</v>
      </c>
      <c r="J765" s="53">
        <v>6</v>
      </c>
      <c r="K765" s="53">
        <v>75</v>
      </c>
      <c r="L765" s="53">
        <v>1.0760000000000001</v>
      </c>
      <c r="M765" s="53">
        <v>0</v>
      </c>
      <c r="N765" s="53">
        <v>0</v>
      </c>
      <c r="O765" s="53">
        <v>1</v>
      </c>
    </row>
    <row r="766" spans="2:15" x14ac:dyDescent="0.25">
      <c r="B766" s="53">
        <v>131</v>
      </c>
      <c r="C766" s="53">
        <v>7</v>
      </c>
      <c r="D766" s="53">
        <v>0</v>
      </c>
      <c r="E766" s="53">
        <v>0</v>
      </c>
      <c r="F766" s="53">
        <v>0</v>
      </c>
      <c r="G766" s="53">
        <v>2</v>
      </c>
      <c r="H766" s="53">
        <v>0</v>
      </c>
      <c r="I766" s="53">
        <v>0</v>
      </c>
      <c r="J766" s="53">
        <v>9</v>
      </c>
      <c r="K766" s="53">
        <v>54.166666999999997</v>
      </c>
      <c r="L766" s="53">
        <v>1.1080000000000001</v>
      </c>
      <c r="M766" s="53">
        <v>0</v>
      </c>
      <c r="N766" s="53">
        <v>0</v>
      </c>
      <c r="O766" s="53">
        <v>1</v>
      </c>
    </row>
    <row r="767" spans="2:15" x14ac:dyDescent="0.25">
      <c r="B767" s="53">
        <v>132</v>
      </c>
      <c r="C767" s="53">
        <v>4</v>
      </c>
      <c r="D767" s="53">
        <v>0</v>
      </c>
      <c r="E767" s="53">
        <v>0</v>
      </c>
      <c r="F767" s="53">
        <v>0</v>
      </c>
      <c r="G767" s="53">
        <v>0</v>
      </c>
      <c r="H767" s="53">
        <v>0</v>
      </c>
      <c r="I767" s="53">
        <v>0</v>
      </c>
      <c r="J767" s="53">
        <v>0</v>
      </c>
      <c r="K767" s="53">
        <v>20.833333</v>
      </c>
      <c r="L767" s="53">
        <v>0.73299999999999998</v>
      </c>
      <c r="M767" s="53">
        <v>0</v>
      </c>
      <c r="N767" s="53">
        <v>0</v>
      </c>
      <c r="O767" s="53">
        <v>0</v>
      </c>
    </row>
    <row r="768" spans="2:15" x14ac:dyDescent="0.25">
      <c r="B768" s="53">
        <v>133</v>
      </c>
      <c r="C768" s="53">
        <v>3</v>
      </c>
      <c r="D768" s="53">
        <v>0</v>
      </c>
      <c r="E768" s="53">
        <v>0</v>
      </c>
      <c r="F768" s="53">
        <v>0</v>
      </c>
      <c r="G768" s="53">
        <v>0</v>
      </c>
      <c r="H768" s="53">
        <v>0</v>
      </c>
      <c r="I768" s="53">
        <v>0</v>
      </c>
      <c r="J768" s="53">
        <v>0</v>
      </c>
      <c r="K768" s="53">
        <v>0</v>
      </c>
      <c r="L768" s="53">
        <v>0.68600000000000005</v>
      </c>
      <c r="M768" s="53">
        <v>0</v>
      </c>
      <c r="N768" s="53">
        <v>0</v>
      </c>
      <c r="O768" s="53">
        <v>0</v>
      </c>
    </row>
    <row r="769" spans="2:15" x14ac:dyDescent="0.25">
      <c r="B769" s="53">
        <v>134</v>
      </c>
      <c r="C769" s="53">
        <v>3</v>
      </c>
      <c r="D769" s="53">
        <v>0</v>
      </c>
      <c r="E769" s="53">
        <v>0</v>
      </c>
      <c r="F769" s="53">
        <v>0</v>
      </c>
      <c r="G769" s="53">
        <v>0</v>
      </c>
      <c r="H769" s="53">
        <v>0</v>
      </c>
      <c r="I769" s="53">
        <v>0</v>
      </c>
      <c r="J769" s="53">
        <v>0</v>
      </c>
      <c r="K769" s="53">
        <v>16.666667</v>
      </c>
      <c r="L769" s="53">
        <v>0.73299999999999998</v>
      </c>
      <c r="M769" s="53">
        <v>0</v>
      </c>
      <c r="N769" s="53">
        <v>0</v>
      </c>
      <c r="O769" s="53">
        <v>0</v>
      </c>
    </row>
    <row r="770" spans="2:15" x14ac:dyDescent="0.25">
      <c r="B770" s="53">
        <v>135</v>
      </c>
      <c r="C770" s="53">
        <v>2</v>
      </c>
      <c r="D770" s="53">
        <v>0</v>
      </c>
      <c r="E770" s="53">
        <v>0</v>
      </c>
      <c r="F770" s="53">
        <v>0</v>
      </c>
      <c r="G770" s="53">
        <v>0</v>
      </c>
      <c r="H770" s="53">
        <v>0</v>
      </c>
      <c r="I770" s="53">
        <v>0</v>
      </c>
      <c r="J770" s="53">
        <v>0</v>
      </c>
      <c r="K770" s="53">
        <v>20.833333</v>
      </c>
      <c r="L770" s="53">
        <v>0.64</v>
      </c>
      <c r="M770" s="53">
        <v>0</v>
      </c>
      <c r="N770" s="53">
        <v>0</v>
      </c>
      <c r="O770" s="53">
        <v>0</v>
      </c>
    </row>
    <row r="771" spans="2:15" x14ac:dyDescent="0.25">
      <c r="B771" s="53">
        <v>136</v>
      </c>
      <c r="C771" s="53">
        <v>2</v>
      </c>
      <c r="D771" s="53">
        <v>0</v>
      </c>
      <c r="E771" s="53">
        <v>0</v>
      </c>
      <c r="F771" s="53">
        <v>0</v>
      </c>
      <c r="G771" s="53">
        <v>0</v>
      </c>
      <c r="H771" s="53">
        <v>0</v>
      </c>
      <c r="I771" s="53">
        <v>0</v>
      </c>
      <c r="J771" s="53">
        <v>0</v>
      </c>
      <c r="K771" s="53">
        <v>16.666667</v>
      </c>
      <c r="L771" s="53">
        <v>0.67100000000000004</v>
      </c>
      <c r="M771" s="53">
        <v>0</v>
      </c>
      <c r="N771" s="53">
        <v>0</v>
      </c>
      <c r="O771" s="53">
        <v>1</v>
      </c>
    </row>
    <row r="772" spans="2:15" x14ac:dyDescent="0.25">
      <c r="B772" s="53">
        <v>137</v>
      </c>
      <c r="C772" s="53">
        <v>3</v>
      </c>
      <c r="D772" s="53">
        <v>0</v>
      </c>
      <c r="E772" s="53">
        <v>0</v>
      </c>
      <c r="F772" s="53">
        <v>0</v>
      </c>
      <c r="G772" s="53">
        <v>0</v>
      </c>
      <c r="H772" s="53">
        <v>0</v>
      </c>
      <c r="I772" s="53">
        <v>0</v>
      </c>
      <c r="J772" s="53">
        <v>0</v>
      </c>
      <c r="K772" s="53">
        <v>0</v>
      </c>
      <c r="L772" s="53">
        <v>0.70199999999999996</v>
      </c>
      <c r="M772" s="53">
        <v>0</v>
      </c>
      <c r="N772" s="53">
        <v>0</v>
      </c>
      <c r="O772" s="53">
        <v>0</v>
      </c>
    </row>
    <row r="773" spans="2:15" x14ac:dyDescent="0.25">
      <c r="B773" s="53">
        <v>138</v>
      </c>
      <c r="C773" s="53">
        <v>4</v>
      </c>
      <c r="D773" s="53">
        <v>0</v>
      </c>
      <c r="E773" s="53">
        <v>0</v>
      </c>
      <c r="F773" s="53">
        <v>0</v>
      </c>
      <c r="G773" s="53">
        <v>0</v>
      </c>
      <c r="H773" s="53">
        <v>0</v>
      </c>
      <c r="I773" s="53">
        <v>0</v>
      </c>
      <c r="J773" s="53">
        <v>0</v>
      </c>
      <c r="K773" s="53">
        <v>0</v>
      </c>
      <c r="L773" s="53">
        <v>0.73299999999999998</v>
      </c>
      <c r="M773" s="53">
        <v>0</v>
      </c>
      <c r="N773" s="53">
        <v>0</v>
      </c>
      <c r="O773" s="53">
        <v>0</v>
      </c>
    </row>
    <row r="774" spans="2:15" x14ac:dyDescent="0.25">
      <c r="B774" s="53">
        <v>139</v>
      </c>
      <c r="C774" s="53">
        <v>5</v>
      </c>
      <c r="D774" s="53">
        <v>0</v>
      </c>
      <c r="E774" s="53">
        <v>0</v>
      </c>
      <c r="F774" s="53">
        <v>0</v>
      </c>
      <c r="G774" s="53">
        <v>0</v>
      </c>
      <c r="H774" s="53">
        <v>0</v>
      </c>
      <c r="I774" s="53">
        <v>0</v>
      </c>
      <c r="J774" s="53">
        <v>0</v>
      </c>
      <c r="K774" s="53">
        <v>0</v>
      </c>
      <c r="L774" s="53">
        <v>0.78</v>
      </c>
      <c r="M774" s="53">
        <v>0</v>
      </c>
      <c r="N774" s="53">
        <v>0</v>
      </c>
      <c r="O774" s="53">
        <v>0</v>
      </c>
    </row>
    <row r="775" spans="2:15" x14ac:dyDescent="0.25">
      <c r="B775" s="53">
        <v>140</v>
      </c>
      <c r="C775" s="53">
        <v>8</v>
      </c>
      <c r="D775" s="53">
        <v>0</v>
      </c>
      <c r="E775" s="53">
        <v>0</v>
      </c>
      <c r="F775" s="53">
        <v>0</v>
      </c>
      <c r="G775" s="53">
        <v>0</v>
      </c>
      <c r="H775" s="53">
        <v>0</v>
      </c>
      <c r="I775" s="53">
        <v>0</v>
      </c>
      <c r="J775" s="53">
        <v>0</v>
      </c>
      <c r="K775" s="53">
        <v>0</v>
      </c>
      <c r="L775" s="53">
        <v>0.95199999999999996</v>
      </c>
      <c r="M775" s="53">
        <v>0</v>
      </c>
      <c r="N775" s="53">
        <v>0</v>
      </c>
      <c r="O775" s="53">
        <v>0</v>
      </c>
    </row>
    <row r="776" spans="2:15" x14ac:dyDescent="0.25">
      <c r="B776" s="53">
        <v>141</v>
      </c>
      <c r="C776" s="53">
        <v>9</v>
      </c>
      <c r="D776" s="53">
        <v>0</v>
      </c>
      <c r="E776" s="53">
        <v>0</v>
      </c>
      <c r="F776" s="53">
        <v>0</v>
      </c>
      <c r="G776" s="53">
        <v>0</v>
      </c>
      <c r="H776" s="53">
        <v>0</v>
      </c>
      <c r="I776" s="53">
        <v>0</v>
      </c>
      <c r="J776" s="53">
        <v>0</v>
      </c>
      <c r="K776" s="53">
        <v>0</v>
      </c>
      <c r="L776" s="53">
        <v>0.98199999999999998</v>
      </c>
      <c r="M776" s="53">
        <v>0</v>
      </c>
      <c r="N776" s="53">
        <v>0</v>
      </c>
      <c r="O776" s="53">
        <v>0</v>
      </c>
    </row>
    <row r="777" spans="2:15" x14ac:dyDescent="0.25">
      <c r="B777" s="53">
        <v>142</v>
      </c>
      <c r="C777" s="53">
        <v>11</v>
      </c>
      <c r="D777" s="53">
        <v>0</v>
      </c>
      <c r="E777" s="53">
        <v>0</v>
      </c>
      <c r="F777" s="53">
        <v>0</v>
      </c>
      <c r="G777" s="53">
        <v>0</v>
      </c>
      <c r="H777" s="53">
        <v>0</v>
      </c>
      <c r="I777" s="53">
        <v>0</v>
      </c>
      <c r="J777" s="53">
        <v>0</v>
      </c>
      <c r="K777" s="53">
        <v>10.416667</v>
      </c>
      <c r="L777" s="53">
        <v>1.1240000000000001</v>
      </c>
      <c r="M777" s="53">
        <v>0</v>
      </c>
      <c r="N777" s="53">
        <v>0</v>
      </c>
      <c r="O777" s="53">
        <v>0</v>
      </c>
    </row>
    <row r="778" spans="2:15" x14ac:dyDescent="0.25">
      <c r="B778" s="53">
        <v>143</v>
      </c>
      <c r="C778" s="53">
        <v>14</v>
      </c>
      <c r="D778" s="53">
        <v>0</v>
      </c>
      <c r="E778" s="53">
        <v>0</v>
      </c>
      <c r="F778" s="53">
        <v>0</v>
      </c>
      <c r="G778" s="53">
        <v>0</v>
      </c>
      <c r="H778" s="53">
        <v>0</v>
      </c>
      <c r="I778" s="53">
        <v>0</v>
      </c>
      <c r="J778" s="53">
        <v>0</v>
      </c>
      <c r="K778" s="53">
        <v>43.75</v>
      </c>
      <c r="L778" s="53">
        <v>1.4350000000000001</v>
      </c>
      <c r="M778" s="53">
        <v>0</v>
      </c>
      <c r="N778" s="53">
        <v>0</v>
      </c>
      <c r="O778" s="53">
        <v>1</v>
      </c>
    </row>
    <row r="779" spans="2:15" x14ac:dyDescent="0.25">
      <c r="B779" s="53">
        <v>144</v>
      </c>
      <c r="C779" s="53">
        <v>15</v>
      </c>
      <c r="D779" s="53">
        <v>0</v>
      </c>
      <c r="E779" s="53">
        <v>0</v>
      </c>
      <c r="F779" s="53">
        <v>0</v>
      </c>
      <c r="G779" s="53">
        <v>0</v>
      </c>
      <c r="H779" s="53">
        <v>0</v>
      </c>
      <c r="I779" s="53">
        <v>0</v>
      </c>
      <c r="J779" s="53">
        <v>0</v>
      </c>
      <c r="K779" s="53">
        <v>20.833333</v>
      </c>
      <c r="L779" s="53">
        <v>1.4039999999999999</v>
      </c>
      <c r="M779" s="53">
        <v>0</v>
      </c>
      <c r="N779" s="53">
        <v>0</v>
      </c>
      <c r="O779" s="53">
        <v>1</v>
      </c>
    </row>
    <row r="780" spans="2:15" x14ac:dyDescent="0.25">
      <c r="B780" s="53">
        <v>145</v>
      </c>
      <c r="C780" s="53">
        <v>15</v>
      </c>
      <c r="D780" s="53">
        <v>0</v>
      </c>
      <c r="E780" s="53">
        <v>0</v>
      </c>
      <c r="F780" s="53">
        <v>0</v>
      </c>
      <c r="G780" s="53">
        <v>0</v>
      </c>
      <c r="H780" s="53">
        <v>0</v>
      </c>
      <c r="I780" s="53">
        <v>0</v>
      </c>
      <c r="J780" s="53">
        <v>0</v>
      </c>
      <c r="K780" s="53">
        <v>25</v>
      </c>
      <c r="L780" s="53">
        <v>1.4510000000000001</v>
      </c>
      <c r="M780" s="53">
        <v>0</v>
      </c>
      <c r="N780" s="53">
        <v>0</v>
      </c>
      <c r="O780" s="53">
        <v>1</v>
      </c>
    </row>
    <row r="781" spans="2:15" x14ac:dyDescent="0.25">
      <c r="B781" s="53">
        <v>146</v>
      </c>
      <c r="C781" s="53">
        <v>17</v>
      </c>
      <c r="D781" s="53">
        <v>0</v>
      </c>
      <c r="E781" s="53">
        <v>0</v>
      </c>
      <c r="F781" s="53">
        <v>0</v>
      </c>
      <c r="G781" s="53">
        <v>0</v>
      </c>
      <c r="H781" s="53">
        <v>0</v>
      </c>
      <c r="I781" s="53">
        <v>0</v>
      </c>
      <c r="J781" s="53">
        <v>0</v>
      </c>
      <c r="K781" s="53">
        <v>43.75</v>
      </c>
      <c r="L781" s="53">
        <v>1.6220000000000001</v>
      </c>
      <c r="M781" s="53">
        <v>0</v>
      </c>
      <c r="N781" s="53">
        <v>0</v>
      </c>
      <c r="O781" s="53">
        <v>1</v>
      </c>
    </row>
    <row r="782" spans="2:15" x14ac:dyDescent="0.25">
      <c r="B782" s="53">
        <v>147</v>
      </c>
      <c r="C782" s="53">
        <v>21</v>
      </c>
      <c r="D782" s="53">
        <v>0</v>
      </c>
      <c r="E782" s="53">
        <v>0</v>
      </c>
      <c r="F782" s="53">
        <v>0</v>
      </c>
      <c r="G782" s="53">
        <v>0</v>
      </c>
      <c r="H782" s="53">
        <v>0</v>
      </c>
      <c r="I782" s="53">
        <v>0</v>
      </c>
      <c r="J782" s="53">
        <v>0</v>
      </c>
      <c r="K782" s="53">
        <v>20.833333</v>
      </c>
      <c r="L782" s="53">
        <v>1.8560000000000001</v>
      </c>
      <c r="M782" s="53">
        <v>0</v>
      </c>
      <c r="N782" s="53">
        <v>0</v>
      </c>
      <c r="O782" s="53">
        <v>1</v>
      </c>
    </row>
    <row r="783" spans="2:15" x14ac:dyDescent="0.25">
      <c r="B783" s="53">
        <v>148</v>
      </c>
      <c r="C783" s="53">
        <v>23</v>
      </c>
      <c r="D783" s="53">
        <v>0</v>
      </c>
      <c r="E783" s="53">
        <v>0</v>
      </c>
      <c r="F783" s="53">
        <v>0</v>
      </c>
      <c r="G783" s="53">
        <v>0</v>
      </c>
      <c r="H783" s="53">
        <v>0</v>
      </c>
      <c r="I783" s="53">
        <v>1</v>
      </c>
      <c r="J783" s="53">
        <v>4</v>
      </c>
      <c r="K783" s="53">
        <v>41.666666999999997</v>
      </c>
      <c r="L783" s="53">
        <v>2.1379999999999999</v>
      </c>
      <c r="M783" s="53">
        <v>0</v>
      </c>
      <c r="N783" s="53">
        <v>0</v>
      </c>
      <c r="O783" s="53">
        <v>1</v>
      </c>
    </row>
    <row r="784" spans="2:15" x14ac:dyDescent="0.25">
      <c r="B784" s="53">
        <v>149</v>
      </c>
      <c r="C784" s="53">
        <v>23</v>
      </c>
      <c r="D784" s="53">
        <v>0</v>
      </c>
      <c r="E784" s="53">
        <v>0</v>
      </c>
      <c r="F784" s="53">
        <v>0</v>
      </c>
      <c r="G784" s="53">
        <v>2</v>
      </c>
      <c r="H784" s="53">
        <v>0</v>
      </c>
      <c r="I784" s="53">
        <v>10</v>
      </c>
      <c r="J784" s="53">
        <v>5</v>
      </c>
      <c r="K784" s="53">
        <v>62.5</v>
      </c>
      <c r="L784" s="53">
        <v>2.09</v>
      </c>
      <c r="M784" s="53">
        <v>0</v>
      </c>
      <c r="N784" s="53">
        <v>0</v>
      </c>
      <c r="O784" s="53">
        <v>1</v>
      </c>
    </row>
    <row r="785" spans="2:26" x14ac:dyDescent="0.25">
      <c r="B785" s="53">
        <v>150</v>
      </c>
      <c r="C785" s="53">
        <v>23</v>
      </c>
      <c r="D785" s="53">
        <v>0</v>
      </c>
      <c r="E785" s="53">
        <v>0</v>
      </c>
      <c r="F785" s="53">
        <v>0</v>
      </c>
      <c r="G785" s="53">
        <v>21</v>
      </c>
      <c r="H785" s="53">
        <v>0</v>
      </c>
      <c r="I785" s="53">
        <v>0</v>
      </c>
      <c r="J785" s="53">
        <v>7</v>
      </c>
      <c r="K785" s="53">
        <v>95.833332999999996</v>
      </c>
      <c r="L785" s="53">
        <v>2.137</v>
      </c>
      <c r="M785" s="53">
        <v>0</v>
      </c>
      <c r="N785" s="53">
        <v>0</v>
      </c>
      <c r="O785" s="53">
        <v>1</v>
      </c>
    </row>
    <row r="786" spans="2:26" x14ac:dyDescent="0.25">
      <c r="B786" s="53">
        <v>151</v>
      </c>
      <c r="C786" s="53">
        <v>22</v>
      </c>
      <c r="D786" s="53">
        <v>0</v>
      </c>
      <c r="E786" s="53">
        <v>0</v>
      </c>
      <c r="F786" s="53">
        <v>0</v>
      </c>
      <c r="G786" s="53">
        <v>0</v>
      </c>
      <c r="H786" s="53">
        <v>0</v>
      </c>
      <c r="I786" s="53">
        <v>10</v>
      </c>
      <c r="J786" s="53">
        <v>0</v>
      </c>
      <c r="K786" s="53">
        <v>20.833333</v>
      </c>
      <c r="L786" s="53">
        <v>2.028</v>
      </c>
      <c r="M786" s="53">
        <v>0</v>
      </c>
      <c r="N786" s="53">
        <v>0</v>
      </c>
      <c r="O786" s="53">
        <v>1</v>
      </c>
    </row>
    <row r="787" spans="2:26" x14ac:dyDescent="0.25">
      <c r="B787" s="53">
        <v>152</v>
      </c>
      <c r="C787" s="53">
        <v>23</v>
      </c>
      <c r="D787" s="53">
        <v>0</v>
      </c>
      <c r="E787" s="53">
        <v>0</v>
      </c>
      <c r="F787" s="53">
        <v>0</v>
      </c>
      <c r="G787" s="53">
        <v>2</v>
      </c>
      <c r="H787" s="53">
        <v>0</v>
      </c>
      <c r="I787" s="53">
        <v>10</v>
      </c>
      <c r="J787" s="53">
        <v>2</v>
      </c>
      <c r="K787" s="53">
        <v>58.333333000000003</v>
      </c>
      <c r="L787" s="53">
        <v>2.153</v>
      </c>
      <c r="M787" s="53">
        <v>0</v>
      </c>
      <c r="N787" s="53">
        <v>0</v>
      </c>
      <c r="O787" s="53">
        <v>1</v>
      </c>
    </row>
    <row r="788" spans="2:26" x14ac:dyDescent="0.25">
      <c r="B788" s="53">
        <v>153</v>
      </c>
      <c r="C788" s="53">
        <v>27</v>
      </c>
      <c r="D788" s="53">
        <v>0</v>
      </c>
      <c r="E788" s="53">
        <v>0</v>
      </c>
      <c r="F788" s="53">
        <v>0</v>
      </c>
      <c r="G788" s="53">
        <v>40</v>
      </c>
      <c r="H788" s="53">
        <v>0</v>
      </c>
      <c r="I788" s="53">
        <v>0</v>
      </c>
      <c r="J788" s="53">
        <v>0</v>
      </c>
      <c r="K788" s="53">
        <v>97.916667000000004</v>
      </c>
      <c r="L788" s="53">
        <v>2.5430000000000001</v>
      </c>
      <c r="M788" s="53">
        <v>0</v>
      </c>
      <c r="N788" s="53">
        <v>0</v>
      </c>
      <c r="O788" s="53">
        <v>1</v>
      </c>
    </row>
    <row r="789" spans="2:26" x14ac:dyDescent="0.25">
      <c r="B789" s="53">
        <v>154</v>
      </c>
      <c r="C789" s="53">
        <v>25</v>
      </c>
      <c r="D789" s="53">
        <v>0</v>
      </c>
      <c r="E789" s="53">
        <v>0</v>
      </c>
      <c r="F789" s="53">
        <v>0</v>
      </c>
      <c r="G789" s="53">
        <v>21</v>
      </c>
      <c r="H789" s="53">
        <v>0</v>
      </c>
      <c r="I789" s="53">
        <v>0</v>
      </c>
      <c r="J789" s="53">
        <v>3</v>
      </c>
      <c r="K789" s="53">
        <v>95.833332999999996</v>
      </c>
      <c r="L789" s="53">
        <v>2.387</v>
      </c>
      <c r="M789" s="53">
        <v>0</v>
      </c>
      <c r="N789" s="53">
        <v>0</v>
      </c>
      <c r="O789" s="53">
        <v>1</v>
      </c>
    </row>
    <row r="790" spans="2:26" x14ac:dyDescent="0.25">
      <c r="B790" s="53">
        <v>155</v>
      </c>
      <c r="C790" s="53">
        <v>21</v>
      </c>
      <c r="D790" s="53">
        <v>0</v>
      </c>
      <c r="E790" s="53">
        <v>0</v>
      </c>
      <c r="F790" s="53">
        <v>0</v>
      </c>
      <c r="G790" s="53">
        <v>0</v>
      </c>
      <c r="H790" s="53">
        <v>0</v>
      </c>
      <c r="I790" s="53">
        <v>0</v>
      </c>
      <c r="J790" s="53">
        <v>4</v>
      </c>
      <c r="K790" s="53">
        <v>45.833333000000003</v>
      </c>
      <c r="L790" s="53">
        <v>1.9970000000000001</v>
      </c>
      <c r="M790" s="53">
        <v>0</v>
      </c>
      <c r="N790" s="53">
        <v>0</v>
      </c>
      <c r="O790" s="53">
        <v>1</v>
      </c>
    </row>
    <row r="791" spans="2:26" x14ac:dyDescent="0.25">
      <c r="B791" s="53">
        <v>156</v>
      </c>
      <c r="C791" s="53">
        <v>22</v>
      </c>
      <c r="D791" s="53">
        <v>0</v>
      </c>
      <c r="E791" s="53">
        <v>0</v>
      </c>
      <c r="F791" s="53">
        <v>0</v>
      </c>
      <c r="G791" s="53">
        <v>0</v>
      </c>
      <c r="H791" s="53">
        <v>0</v>
      </c>
      <c r="I791" s="53">
        <v>0</v>
      </c>
      <c r="J791" s="53">
        <v>0</v>
      </c>
      <c r="K791" s="53">
        <v>29.166667</v>
      </c>
      <c r="L791" s="53">
        <v>2.0430000000000001</v>
      </c>
      <c r="M791" s="53">
        <v>0</v>
      </c>
      <c r="N791" s="53">
        <v>0</v>
      </c>
      <c r="O791" s="53">
        <v>1</v>
      </c>
    </row>
    <row r="792" spans="2:26" x14ac:dyDescent="0.25">
      <c r="B792" s="53">
        <v>157</v>
      </c>
      <c r="C792" s="53">
        <v>27</v>
      </c>
      <c r="D792" s="53">
        <v>0</v>
      </c>
      <c r="E792" s="53">
        <v>0</v>
      </c>
      <c r="F792" s="53">
        <v>0</v>
      </c>
      <c r="G792" s="53">
        <v>7</v>
      </c>
      <c r="H792" s="53">
        <v>0</v>
      </c>
      <c r="I792" s="53">
        <v>0</v>
      </c>
      <c r="J792" s="53">
        <v>7</v>
      </c>
      <c r="K792" s="53">
        <v>97.916667000000004</v>
      </c>
      <c r="L792" s="53">
        <v>2.4649999999999999</v>
      </c>
      <c r="M792" s="53">
        <v>0</v>
      </c>
      <c r="N792" s="53">
        <v>0</v>
      </c>
      <c r="O792" s="53">
        <v>1</v>
      </c>
    </row>
    <row r="793" spans="2:26" x14ac:dyDescent="0.25">
      <c r="B793" s="53">
        <v>158</v>
      </c>
      <c r="C793" s="53">
        <v>26</v>
      </c>
      <c r="D793" s="53">
        <v>0</v>
      </c>
      <c r="E793" s="53">
        <v>0</v>
      </c>
      <c r="F793" s="53">
        <v>0</v>
      </c>
      <c r="G793" s="53">
        <v>0</v>
      </c>
      <c r="H793" s="53">
        <v>0</v>
      </c>
      <c r="I793" s="53">
        <v>10</v>
      </c>
      <c r="J793" s="53">
        <v>2</v>
      </c>
      <c r="K793" s="53">
        <v>58.333333000000003</v>
      </c>
      <c r="L793" s="53">
        <v>2.48</v>
      </c>
      <c r="M793" s="53">
        <v>0</v>
      </c>
      <c r="N793" s="53">
        <v>0</v>
      </c>
      <c r="O793" s="53">
        <v>1</v>
      </c>
    </row>
    <row r="794" spans="2:26" x14ac:dyDescent="0.25">
      <c r="B794" s="53">
        <v>159</v>
      </c>
      <c r="C794" s="53">
        <v>28</v>
      </c>
      <c r="D794" s="53">
        <v>0</v>
      </c>
      <c r="E794" s="53">
        <v>0</v>
      </c>
      <c r="F794" s="53">
        <v>0</v>
      </c>
      <c r="G794" s="53">
        <v>15</v>
      </c>
      <c r="H794" s="53">
        <v>0</v>
      </c>
      <c r="I794" s="53">
        <v>9</v>
      </c>
      <c r="J794" s="53">
        <v>2</v>
      </c>
      <c r="K794" s="53">
        <v>97.916667000000004</v>
      </c>
      <c r="L794" s="53">
        <v>2.762</v>
      </c>
      <c r="M794" s="53">
        <v>0</v>
      </c>
      <c r="N794" s="53">
        <v>0</v>
      </c>
      <c r="O794" s="53">
        <v>1</v>
      </c>
    </row>
    <row r="795" spans="2:26" x14ac:dyDescent="0.25">
      <c r="B795" s="53">
        <v>160</v>
      </c>
      <c r="C795" s="53">
        <v>26</v>
      </c>
      <c r="D795" s="53">
        <v>0</v>
      </c>
      <c r="E795" s="53">
        <v>0</v>
      </c>
      <c r="F795" s="53">
        <v>0</v>
      </c>
      <c r="G795" s="53">
        <v>8</v>
      </c>
      <c r="H795" s="53">
        <v>0</v>
      </c>
      <c r="I795" s="53">
        <v>5</v>
      </c>
      <c r="J795" s="53">
        <v>0</v>
      </c>
      <c r="K795" s="53">
        <v>64.583332999999996</v>
      </c>
      <c r="L795" s="53">
        <v>2.4489999999999998</v>
      </c>
      <c r="M795" s="53">
        <v>0</v>
      </c>
      <c r="N795" s="53">
        <v>0</v>
      </c>
      <c r="O795" s="53">
        <v>1</v>
      </c>
    </row>
    <row r="797" spans="2:26" x14ac:dyDescent="0.25">
      <c r="K797" s="53">
        <f>AVERAGE(K695:K795)</f>
        <v>52.681518168316828</v>
      </c>
    </row>
    <row r="798" spans="2:26" x14ac:dyDescent="0.25">
      <c r="B798" s="53" t="s">
        <v>1</v>
      </c>
      <c r="C798" s="53" t="s">
        <v>2</v>
      </c>
      <c r="D798" s="53" t="s">
        <v>3</v>
      </c>
      <c r="E798" s="53" t="s">
        <v>4</v>
      </c>
      <c r="F798" s="53" t="s">
        <v>5</v>
      </c>
      <c r="G798" s="53" t="s">
        <v>6</v>
      </c>
      <c r="H798" s="53" t="s">
        <v>7</v>
      </c>
      <c r="I798" s="53" t="s">
        <v>8</v>
      </c>
      <c r="J798" s="53" t="s">
        <v>9</v>
      </c>
      <c r="K798" s="53" t="s">
        <v>10</v>
      </c>
      <c r="L798" s="53" t="s">
        <v>11</v>
      </c>
      <c r="M798" s="53" t="s">
        <v>87</v>
      </c>
      <c r="N798" s="53" t="s">
        <v>88</v>
      </c>
      <c r="O798" s="53" t="s">
        <v>89</v>
      </c>
      <c r="P798" s="53" t="s">
        <v>37</v>
      </c>
      <c r="Q798" s="53" t="s">
        <v>26</v>
      </c>
      <c r="R798" s="53" t="s">
        <v>15</v>
      </c>
      <c r="S798" s="53" t="s">
        <v>16</v>
      </c>
      <c r="T798" s="53" t="s">
        <v>17</v>
      </c>
      <c r="U798" s="53" t="s">
        <v>27</v>
      </c>
      <c r="V798" s="53" t="s">
        <v>38</v>
      </c>
      <c r="W798" s="53" t="s">
        <v>19</v>
      </c>
      <c r="X798" s="53" t="s">
        <v>39</v>
      </c>
    </row>
    <row r="799" spans="2:26" x14ac:dyDescent="0.25">
      <c r="B799" s="53">
        <v>2</v>
      </c>
      <c r="C799" s="53">
        <v>1</v>
      </c>
      <c r="D799" s="53" t="s">
        <v>12</v>
      </c>
      <c r="E799" s="53">
        <v>720</v>
      </c>
      <c r="F799" s="53">
        <v>2508</v>
      </c>
      <c r="G799" s="53">
        <v>8</v>
      </c>
      <c r="H799" s="53">
        <v>12</v>
      </c>
      <c r="I799" s="53">
        <v>0.2</v>
      </c>
      <c r="J799" s="53">
        <v>0</v>
      </c>
      <c r="K799" s="53">
        <v>160</v>
      </c>
      <c r="L799" s="53">
        <v>1520029001</v>
      </c>
      <c r="M799" s="53">
        <v>4</v>
      </c>
      <c r="N799" s="53">
        <v>2</v>
      </c>
      <c r="O799" s="53">
        <v>0</v>
      </c>
      <c r="P799" s="53">
        <v>0</v>
      </c>
      <c r="Q799" s="53">
        <v>0</v>
      </c>
      <c r="R799" s="53">
        <v>0</v>
      </c>
      <c r="S799" s="53">
        <v>0</v>
      </c>
      <c r="T799" s="53">
        <v>0</v>
      </c>
      <c r="U799" s="53">
        <v>0</v>
      </c>
      <c r="V799" s="53">
        <v>0</v>
      </c>
      <c r="W799" s="53">
        <v>0.156</v>
      </c>
      <c r="X799" s="53">
        <v>0</v>
      </c>
      <c r="Y799" s="53">
        <v>0</v>
      </c>
      <c r="Z799" s="53">
        <v>1</v>
      </c>
    </row>
    <row r="800" spans="2:26" x14ac:dyDescent="0.25">
      <c r="B800" s="53">
        <v>5</v>
      </c>
      <c r="C800" s="53">
        <v>7</v>
      </c>
      <c r="D800" s="53">
        <v>0</v>
      </c>
      <c r="E800" s="53">
        <v>0</v>
      </c>
      <c r="F800" s="53">
        <v>0</v>
      </c>
      <c r="G800" s="53">
        <v>0</v>
      </c>
      <c r="H800" s="53">
        <v>0</v>
      </c>
      <c r="I800" s="53">
        <v>0</v>
      </c>
      <c r="J800" s="53">
        <v>0</v>
      </c>
      <c r="K800" s="53">
        <v>0</v>
      </c>
      <c r="L800" s="53">
        <v>1.0760000000000001</v>
      </c>
      <c r="M800" s="53">
        <v>0</v>
      </c>
      <c r="N800" s="53">
        <v>0</v>
      </c>
      <c r="O800" s="53">
        <v>1</v>
      </c>
    </row>
    <row r="801" spans="2:15" x14ac:dyDescent="0.25">
      <c r="B801" s="53">
        <v>6</v>
      </c>
      <c r="C801" s="53">
        <v>9</v>
      </c>
      <c r="D801" s="53">
        <v>0</v>
      </c>
      <c r="E801" s="53">
        <v>0</v>
      </c>
      <c r="F801" s="53">
        <v>0</v>
      </c>
      <c r="G801" s="53">
        <v>0</v>
      </c>
      <c r="H801" s="53">
        <v>0</v>
      </c>
      <c r="I801" s="53">
        <v>0</v>
      </c>
      <c r="J801" s="53">
        <v>0</v>
      </c>
      <c r="K801" s="53">
        <v>0</v>
      </c>
      <c r="L801" s="53">
        <v>1.4039999999999999</v>
      </c>
      <c r="M801" s="53">
        <v>0</v>
      </c>
      <c r="N801" s="53">
        <v>0</v>
      </c>
      <c r="O801" s="53">
        <v>1</v>
      </c>
    </row>
    <row r="802" spans="2:15" x14ac:dyDescent="0.25">
      <c r="B802" s="53">
        <v>7</v>
      </c>
      <c r="C802" s="53">
        <v>14</v>
      </c>
      <c r="D802" s="53">
        <v>0</v>
      </c>
      <c r="E802" s="53">
        <v>0</v>
      </c>
      <c r="F802" s="53">
        <v>0</v>
      </c>
      <c r="G802" s="53">
        <v>0</v>
      </c>
      <c r="H802" s="53">
        <v>0</v>
      </c>
      <c r="I802" s="53">
        <v>0</v>
      </c>
      <c r="J802" s="53">
        <v>0</v>
      </c>
      <c r="K802" s="53">
        <v>0</v>
      </c>
      <c r="L802" s="53">
        <v>1.5760000000000001</v>
      </c>
      <c r="M802" s="53">
        <v>0</v>
      </c>
      <c r="N802" s="53">
        <v>0</v>
      </c>
      <c r="O802" s="53">
        <v>1</v>
      </c>
    </row>
    <row r="803" spans="2:15" x14ac:dyDescent="0.25">
      <c r="B803" s="53">
        <v>8</v>
      </c>
      <c r="C803" s="53">
        <v>16</v>
      </c>
      <c r="D803" s="53">
        <v>0</v>
      </c>
      <c r="E803" s="53">
        <v>0</v>
      </c>
      <c r="F803" s="53">
        <v>0</v>
      </c>
      <c r="G803" s="53">
        <v>0</v>
      </c>
      <c r="H803" s="53">
        <v>0</v>
      </c>
      <c r="I803" s="53">
        <v>0</v>
      </c>
      <c r="J803" s="53">
        <v>0</v>
      </c>
      <c r="K803" s="53">
        <v>0</v>
      </c>
      <c r="L803" s="53">
        <v>1.7629999999999999</v>
      </c>
      <c r="M803" s="53">
        <v>0</v>
      </c>
      <c r="N803" s="53">
        <v>0</v>
      </c>
      <c r="O803" s="53">
        <v>1</v>
      </c>
    </row>
    <row r="804" spans="2:15" x14ac:dyDescent="0.25">
      <c r="B804" s="53">
        <v>9</v>
      </c>
      <c r="C804" s="53">
        <v>17</v>
      </c>
      <c r="D804" s="53">
        <v>0</v>
      </c>
      <c r="E804" s="53">
        <v>0</v>
      </c>
      <c r="F804" s="53">
        <v>0</v>
      </c>
      <c r="G804" s="53">
        <v>0</v>
      </c>
      <c r="H804" s="53">
        <v>0</v>
      </c>
      <c r="I804" s="53">
        <v>0</v>
      </c>
      <c r="J804" s="53">
        <v>0</v>
      </c>
      <c r="K804" s="53">
        <v>0</v>
      </c>
      <c r="L804" s="53">
        <v>1.95</v>
      </c>
      <c r="M804" s="53">
        <v>0</v>
      </c>
      <c r="N804" s="53">
        <v>0</v>
      </c>
      <c r="O804" s="53">
        <v>1</v>
      </c>
    </row>
    <row r="805" spans="2:15" x14ac:dyDescent="0.25">
      <c r="B805" s="53">
        <v>10</v>
      </c>
      <c r="C805" s="53">
        <v>21</v>
      </c>
      <c r="D805" s="53">
        <v>0</v>
      </c>
      <c r="E805" s="53">
        <v>0</v>
      </c>
      <c r="F805" s="53">
        <v>0</v>
      </c>
      <c r="G805" s="53">
        <v>0</v>
      </c>
      <c r="H805" s="53">
        <v>0</v>
      </c>
      <c r="I805" s="53">
        <v>0</v>
      </c>
      <c r="J805" s="53">
        <v>0</v>
      </c>
      <c r="K805" s="53">
        <v>37.5</v>
      </c>
      <c r="L805" s="53">
        <v>2.0750000000000002</v>
      </c>
      <c r="M805" s="53">
        <v>0</v>
      </c>
      <c r="N805" s="53">
        <v>0</v>
      </c>
      <c r="O805" s="53">
        <v>1</v>
      </c>
    </row>
    <row r="806" spans="2:15" x14ac:dyDescent="0.25">
      <c r="B806" s="53">
        <v>11</v>
      </c>
      <c r="C806" s="53">
        <v>24</v>
      </c>
      <c r="D806" s="53">
        <v>0</v>
      </c>
      <c r="E806" s="53">
        <v>0</v>
      </c>
      <c r="F806" s="53">
        <v>0</v>
      </c>
      <c r="G806" s="53">
        <v>14</v>
      </c>
      <c r="H806" s="53">
        <v>0</v>
      </c>
      <c r="I806" s="53">
        <v>0</v>
      </c>
      <c r="J806" s="53">
        <v>8</v>
      </c>
      <c r="K806" s="53">
        <v>91.666667000000004</v>
      </c>
      <c r="L806" s="53">
        <v>2.3239999999999998</v>
      </c>
      <c r="M806" s="53">
        <v>0</v>
      </c>
      <c r="N806" s="53">
        <v>0</v>
      </c>
      <c r="O806" s="53">
        <v>1</v>
      </c>
    </row>
    <row r="807" spans="2:15" x14ac:dyDescent="0.25">
      <c r="B807" s="53">
        <v>12</v>
      </c>
      <c r="C807" s="53">
        <v>25</v>
      </c>
      <c r="D807" s="53">
        <v>0</v>
      </c>
      <c r="E807" s="53">
        <v>0</v>
      </c>
      <c r="F807" s="53">
        <v>0</v>
      </c>
      <c r="G807" s="53">
        <v>0</v>
      </c>
      <c r="H807" s="53">
        <v>0</v>
      </c>
      <c r="I807" s="53">
        <v>0</v>
      </c>
      <c r="J807" s="53">
        <v>0</v>
      </c>
      <c r="K807" s="53">
        <v>37.5</v>
      </c>
      <c r="L807" s="53">
        <v>2.371</v>
      </c>
      <c r="M807" s="53">
        <v>0</v>
      </c>
      <c r="N807" s="53">
        <v>0</v>
      </c>
      <c r="O807" s="53">
        <v>1</v>
      </c>
    </row>
    <row r="808" spans="2:15" x14ac:dyDescent="0.25">
      <c r="B808" s="53">
        <v>13</v>
      </c>
      <c r="C808" s="53">
        <v>25</v>
      </c>
      <c r="D808" s="53">
        <v>0</v>
      </c>
      <c r="E808" s="53">
        <v>0</v>
      </c>
      <c r="F808" s="53">
        <v>0</v>
      </c>
      <c r="G808" s="53">
        <v>4</v>
      </c>
      <c r="H808" s="53">
        <v>0</v>
      </c>
      <c r="I808" s="53">
        <v>0</v>
      </c>
      <c r="J808" s="53">
        <v>3</v>
      </c>
      <c r="K808" s="53">
        <v>70.833332999999996</v>
      </c>
      <c r="L808" s="53">
        <v>2.4809999999999999</v>
      </c>
      <c r="M808" s="53">
        <v>0</v>
      </c>
      <c r="N808" s="53">
        <v>0</v>
      </c>
      <c r="O808" s="53">
        <v>1</v>
      </c>
    </row>
    <row r="809" spans="2:15" x14ac:dyDescent="0.25">
      <c r="B809" s="53">
        <v>14</v>
      </c>
      <c r="C809" s="53">
        <v>27</v>
      </c>
      <c r="D809" s="53">
        <v>0</v>
      </c>
      <c r="E809" s="53">
        <v>0</v>
      </c>
      <c r="F809" s="53">
        <v>0</v>
      </c>
      <c r="G809" s="53">
        <v>6</v>
      </c>
      <c r="H809" s="53">
        <v>0</v>
      </c>
      <c r="I809" s="53">
        <v>0</v>
      </c>
      <c r="J809" s="53">
        <v>8</v>
      </c>
      <c r="K809" s="53">
        <v>68.75</v>
      </c>
      <c r="L809" s="53">
        <v>2.48</v>
      </c>
      <c r="M809" s="53">
        <v>0</v>
      </c>
      <c r="N809" s="53">
        <v>0</v>
      </c>
      <c r="O809" s="53">
        <v>1</v>
      </c>
    </row>
    <row r="810" spans="2:15" x14ac:dyDescent="0.25">
      <c r="B810" s="53">
        <v>15</v>
      </c>
      <c r="C810" s="53">
        <v>24</v>
      </c>
      <c r="D810" s="53">
        <v>0</v>
      </c>
      <c r="E810" s="53">
        <v>0</v>
      </c>
      <c r="F810" s="53">
        <v>0</v>
      </c>
      <c r="G810" s="53">
        <v>0</v>
      </c>
      <c r="H810" s="53">
        <v>0</v>
      </c>
      <c r="I810" s="53">
        <v>0</v>
      </c>
      <c r="J810" s="53">
        <v>0</v>
      </c>
      <c r="K810" s="53">
        <v>16.666667</v>
      </c>
      <c r="L810" s="53">
        <v>2.371</v>
      </c>
      <c r="M810" s="53">
        <v>0</v>
      </c>
      <c r="N810" s="53">
        <v>0</v>
      </c>
      <c r="O810" s="53">
        <v>1</v>
      </c>
    </row>
    <row r="811" spans="2:15" x14ac:dyDescent="0.25">
      <c r="B811" s="53">
        <v>16</v>
      </c>
      <c r="C811" s="53">
        <v>27</v>
      </c>
      <c r="D811" s="53">
        <v>0</v>
      </c>
      <c r="E811" s="53">
        <v>0</v>
      </c>
      <c r="F811" s="53">
        <v>0</v>
      </c>
      <c r="G811" s="53">
        <v>13</v>
      </c>
      <c r="H811" s="53">
        <v>0</v>
      </c>
      <c r="I811" s="53">
        <v>0</v>
      </c>
      <c r="J811" s="53">
        <v>1</v>
      </c>
      <c r="K811" s="53">
        <v>47.916666999999997</v>
      </c>
      <c r="L811" s="53">
        <v>2.4500000000000002</v>
      </c>
      <c r="M811" s="53">
        <v>0</v>
      </c>
      <c r="N811" s="53">
        <v>0</v>
      </c>
      <c r="O811" s="53">
        <v>1</v>
      </c>
    </row>
    <row r="812" spans="2:15" x14ac:dyDescent="0.25">
      <c r="B812" s="53">
        <v>17</v>
      </c>
      <c r="C812" s="53">
        <v>28</v>
      </c>
      <c r="D812" s="53">
        <v>0</v>
      </c>
      <c r="E812" s="53">
        <v>0</v>
      </c>
      <c r="F812" s="53">
        <v>0</v>
      </c>
      <c r="G812" s="53">
        <v>10</v>
      </c>
      <c r="H812" s="53">
        <v>0</v>
      </c>
      <c r="I812" s="53">
        <v>0</v>
      </c>
      <c r="J812" s="53">
        <v>3</v>
      </c>
      <c r="K812" s="53">
        <v>87.5</v>
      </c>
      <c r="L812" s="53">
        <v>2.6829999999999998</v>
      </c>
      <c r="M812" s="53">
        <v>0</v>
      </c>
      <c r="N812" s="53">
        <v>0</v>
      </c>
      <c r="O812" s="53">
        <v>1</v>
      </c>
    </row>
    <row r="813" spans="2:15" x14ac:dyDescent="0.25">
      <c r="B813" s="53">
        <v>18</v>
      </c>
      <c r="C813" s="53">
        <v>28</v>
      </c>
      <c r="D813" s="53">
        <v>0</v>
      </c>
      <c r="E813" s="53">
        <v>0</v>
      </c>
      <c r="F813" s="53">
        <v>0</v>
      </c>
      <c r="G813" s="53">
        <v>18</v>
      </c>
      <c r="H813" s="53">
        <v>0</v>
      </c>
      <c r="I813" s="53">
        <v>0</v>
      </c>
      <c r="J813" s="53">
        <v>5</v>
      </c>
      <c r="K813" s="53">
        <v>95.833332999999996</v>
      </c>
      <c r="L813" s="53">
        <v>2.73</v>
      </c>
      <c r="M813" s="53">
        <v>0</v>
      </c>
      <c r="N813" s="53">
        <v>0</v>
      </c>
      <c r="O813" s="53">
        <v>1</v>
      </c>
    </row>
    <row r="814" spans="2:15" x14ac:dyDescent="0.25">
      <c r="B814" s="53">
        <v>19</v>
      </c>
      <c r="C814" s="53">
        <v>26</v>
      </c>
      <c r="D814" s="53">
        <v>0</v>
      </c>
      <c r="E814" s="53">
        <v>0</v>
      </c>
      <c r="F814" s="53">
        <v>0</v>
      </c>
      <c r="G814" s="53">
        <v>9</v>
      </c>
      <c r="H814" s="53">
        <v>0</v>
      </c>
      <c r="I814" s="53">
        <v>0</v>
      </c>
      <c r="J814" s="53">
        <v>1</v>
      </c>
      <c r="K814" s="53">
        <v>72.916667000000004</v>
      </c>
      <c r="L814" s="53">
        <v>2.621</v>
      </c>
      <c r="M814" s="53">
        <v>0</v>
      </c>
      <c r="N814" s="53">
        <v>0</v>
      </c>
      <c r="O814" s="53">
        <v>1</v>
      </c>
    </row>
    <row r="815" spans="2:15" x14ac:dyDescent="0.25">
      <c r="B815" s="53">
        <v>20</v>
      </c>
      <c r="C815" s="53">
        <v>27</v>
      </c>
      <c r="D815" s="53">
        <v>0</v>
      </c>
      <c r="E815" s="53">
        <v>0</v>
      </c>
      <c r="F815" s="53">
        <v>0</v>
      </c>
      <c r="G815" s="53">
        <v>5</v>
      </c>
      <c r="H815" s="53">
        <v>0</v>
      </c>
      <c r="I815" s="53">
        <v>0</v>
      </c>
      <c r="J815" s="53">
        <v>6</v>
      </c>
      <c r="K815" s="53">
        <v>72.916667000000004</v>
      </c>
      <c r="L815" s="53">
        <v>2.464</v>
      </c>
      <c r="M815" s="53">
        <v>0</v>
      </c>
      <c r="N815" s="53">
        <v>0</v>
      </c>
      <c r="O815" s="53">
        <v>1</v>
      </c>
    </row>
    <row r="816" spans="2:15" x14ac:dyDescent="0.25">
      <c r="B816" s="53">
        <v>21</v>
      </c>
      <c r="C816" s="53">
        <v>32</v>
      </c>
      <c r="D816" s="53">
        <v>0</v>
      </c>
      <c r="E816" s="53">
        <v>0</v>
      </c>
      <c r="F816" s="53">
        <v>0</v>
      </c>
      <c r="G816" s="53">
        <v>3</v>
      </c>
      <c r="H816" s="53">
        <v>0</v>
      </c>
      <c r="I816" s="53">
        <v>0</v>
      </c>
      <c r="J816" s="53">
        <v>5</v>
      </c>
      <c r="K816" s="53">
        <v>50</v>
      </c>
      <c r="L816" s="53">
        <v>2.8239999999999998</v>
      </c>
      <c r="M816" s="53">
        <v>0</v>
      </c>
      <c r="N816" s="53">
        <v>0</v>
      </c>
      <c r="O816" s="53">
        <v>1</v>
      </c>
    </row>
    <row r="817" spans="2:15" x14ac:dyDescent="0.25">
      <c r="B817" s="53">
        <v>22</v>
      </c>
      <c r="C817" s="53">
        <v>30</v>
      </c>
      <c r="D817" s="53">
        <v>0</v>
      </c>
      <c r="E817" s="53">
        <v>0</v>
      </c>
      <c r="F817" s="53">
        <v>0</v>
      </c>
      <c r="G817" s="53">
        <v>0</v>
      </c>
      <c r="H817" s="53">
        <v>0</v>
      </c>
      <c r="I817" s="53">
        <v>0</v>
      </c>
      <c r="J817" s="53">
        <v>0</v>
      </c>
      <c r="K817" s="53">
        <v>62.5</v>
      </c>
      <c r="L817" s="53">
        <v>2.9489999999999998</v>
      </c>
      <c r="M817" s="53">
        <v>0</v>
      </c>
      <c r="N817" s="53">
        <v>0</v>
      </c>
      <c r="O817" s="53">
        <v>1</v>
      </c>
    </row>
    <row r="818" spans="2:15" x14ac:dyDescent="0.25">
      <c r="B818" s="53">
        <v>23</v>
      </c>
      <c r="C818" s="53">
        <v>30</v>
      </c>
      <c r="D818" s="53">
        <v>0</v>
      </c>
      <c r="E818" s="53">
        <v>0</v>
      </c>
      <c r="F818" s="53">
        <v>0</v>
      </c>
      <c r="G818" s="53">
        <v>0</v>
      </c>
      <c r="H818" s="53">
        <v>0</v>
      </c>
      <c r="I818" s="53">
        <v>0</v>
      </c>
      <c r="J818" s="53">
        <v>4</v>
      </c>
      <c r="K818" s="53">
        <v>68.75</v>
      </c>
      <c r="L818" s="53">
        <v>2.714</v>
      </c>
      <c r="M818" s="53">
        <v>0</v>
      </c>
      <c r="N818" s="53">
        <v>0</v>
      </c>
      <c r="O818" s="53">
        <v>1</v>
      </c>
    </row>
    <row r="819" spans="2:15" x14ac:dyDescent="0.25">
      <c r="B819" s="53">
        <v>24</v>
      </c>
      <c r="C819" s="53">
        <v>31</v>
      </c>
      <c r="D819" s="53">
        <v>0</v>
      </c>
      <c r="E819" s="53">
        <v>0</v>
      </c>
      <c r="F819" s="53">
        <v>0</v>
      </c>
      <c r="G819" s="53">
        <v>2</v>
      </c>
      <c r="H819" s="53">
        <v>0</v>
      </c>
      <c r="I819" s="53">
        <v>10</v>
      </c>
      <c r="J819" s="53">
        <v>9</v>
      </c>
      <c r="K819" s="53">
        <v>89.583332999999996</v>
      </c>
      <c r="L819" s="53">
        <v>2.8239999999999998</v>
      </c>
      <c r="M819" s="53">
        <v>0</v>
      </c>
      <c r="N819" s="53">
        <v>0</v>
      </c>
      <c r="O819" s="53">
        <v>1</v>
      </c>
    </row>
    <row r="820" spans="2:15" x14ac:dyDescent="0.25">
      <c r="B820" s="53">
        <v>25</v>
      </c>
      <c r="C820" s="53">
        <v>29</v>
      </c>
      <c r="D820" s="53">
        <v>0</v>
      </c>
      <c r="E820" s="53">
        <v>0</v>
      </c>
      <c r="F820" s="53">
        <v>0</v>
      </c>
      <c r="G820" s="53">
        <v>1</v>
      </c>
      <c r="H820" s="53">
        <v>0</v>
      </c>
      <c r="I820" s="53">
        <v>13</v>
      </c>
      <c r="J820" s="53">
        <v>7</v>
      </c>
      <c r="K820" s="53">
        <v>81.25</v>
      </c>
      <c r="L820" s="53">
        <v>2.964</v>
      </c>
      <c r="M820" s="53">
        <v>0</v>
      </c>
      <c r="N820" s="53">
        <v>0</v>
      </c>
      <c r="O820" s="53">
        <v>1</v>
      </c>
    </row>
    <row r="821" spans="2:15" x14ac:dyDescent="0.25">
      <c r="B821" s="53">
        <v>26</v>
      </c>
      <c r="C821" s="53">
        <v>33</v>
      </c>
      <c r="D821" s="53">
        <v>0</v>
      </c>
      <c r="E821" s="53">
        <v>0</v>
      </c>
      <c r="F821" s="53">
        <v>0</v>
      </c>
      <c r="G821" s="53">
        <v>11</v>
      </c>
      <c r="H821" s="53">
        <v>0</v>
      </c>
      <c r="I821" s="53">
        <v>2</v>
      </c>
      <c r="J821" s="53">
        <v>3</v>
      </c>
      <c r="K821" s="53">
        <v>100</v>
      </c>
      <c r="L821" s="53">
        <v>2.964</v>
      </c>
      <c r="M821" s="53">
        <v>0</v>
      </c>
      <c r="N821" s="53">
        <v>0</v>
      </c>
      <c r="O821" s="53">
        <v>1</v>
      </c>
    </row>
    <row r="822" spans="2:15" x14ac:dyDescent="0.25">
      <c r="B822" s="53">
        <v>27</v>
      </c>
      <c r="C822" s="53">
        <v>30</v>
      </c>
      <c r="D822" s="53">
        <v>0</v>
      </c>
      <c r="E822" s="53">
        <v>0</v>
      </c>
      <c r="F822" s="53">
        <v>0</v>
      </c>
      <c r="G822" s="53">
        <v>20</v>
      </c>
      <c r="H822" s="53">
        <v>0</v>
      </c>
      <c r="I822" s="53">
        <v>0</v>
      </c>
      <c r="J822" s="53">
        <v>0</v>
      </c>
      <c r="K822" s="53">
        <v>100</v>
      </c>
      <c r="L822" s="53">
        <v>3.0259999999999998</v>
      </c>
      <c r="M822" s="53">
        <v>0</v>
      </c>
      <c r="N822" s="53">
        <v>0</v>
      </c>
      <c r="O822" s="53">
        <v>1</v>
      </c>
    </row>
    <row r="823" spans="2:15" x14ac:dyDescent="0.25">
      <c r="B823" s="53">
        <v>28</v>
      </c>
      <c r="C823" s="53">
        <v>30</v>
      </c>
      <c r="D823" s="53">
        <v>0</v>
      </c>
      <c r="E823" s="53">
        <v>0</v>
      </c>
      <c r="F823" s="53">
        <v>0</v>
      </c>
      <c r="G823" s="53">
        <v>3</v>
      </c>
      <c r="H823" s="53">
        <v>0</v>
      </c>
      <c r="I823" s="53">
        <v>5</v>
      </c>
      <c r="J823" s="53">
        <v>0</v>
      </c>
      <c r="K823" s="53">
        <v>47.916666999999997</v>
      </c>
      <c r="L823" s="53">
        <v>2.73</v>
      </c>
      <c r="M823" s="53">
        <v>0</v>
      </c>
      <c r="N823" s="53">
        <v>0</v>
      </c>
      <c r="O823" s="53">
        <v>1</v>
      </c>
    </row>
    <row r="824" spans="2:15" x14ac:dyDescent="0.25">
      <c r="B824" s="53">
        <v>29</v>
      </c>
      <c r="C824" s="53">
        <v>30</v>
      </c>
      <c r="D824" s="53">
        <v>0</v>
      </c>
      <c r="E824" s="53">
        <v>0</v>
      </c>
      <c r="F824" s="53">
        <v>0</v>
      </c>
      <c r="G824" s="53">
        <v>0</v>
      </c>
      <c r="H824" s="53">
        <v>0</v>
      </c>
      <c r="I824" s="53">
        <v>10</v>
      </c>
      <c r="J824" s="53">
        <v>4</v>
      </c>
      <c r="K824" s="53">
        <v>56.25</v>
      </c>
      <c r="L824" s="53">
        <v>2.746</v>
      </c>
      <c r="M824" s="53">
        <v>0</v>
      </c>
      <c r="N824" s="53">
        <v>0</v>
      </c>
      <c r="O824" s="53">
        <v>1</v>
      </c>
    </row>
    <row r="825" spans="2:15" x14ac:dyDescent="0.25">
      <c r="B825" s="53">
        <v>30</v>
      </c>
      <c r="C825" s="53">
        <v>29</v>
      </c>
      <c r="D825" s="53">
        <v>0</v>
      </c>
      <c r="E825" s="53">
        <v>0</v>
      </c>
      <c r="F825" s="53">
        <v>0</v>
      </c>
      <c r="G825" s="53">
        <v>8</v>
      </c>
      <c r="H825" s="53">
        <v>0</v>
      </c>
      <c r="I825" s="53">
        <v>5</v>
      </c>
      <c r="J825" s="53">
        <v>0</v>
      </c>
      <c r="K825" s="53">
        <v>64.583332999999996</v>
      </c>
      <c r="L825" s="53">
        <v>2.839</v>
      </c>
      <c r="M825" s="53">
        <v>0</v>
      </c>
      <c r="N825" s="53">
        <v>0</v>
      </c>
      <c r="O825" s="53">
        <v>1</v>
      </c>
    </row>
    <row r="826" spans="2:15" x14ac:dyDescent="0.25">
      <c r="B826" s="53">
        <v>31</v>
      </c>
      <c r="C826" s="53">
        <v>29</v>
      </c>
      <c r="D826" s="53">
        <v>0</v>
      </c>
      <c r="E826" s="53">
        <v>0</v>
      </c>
      <c r="F826" s="53">
        <v>0</v>
      </c>
      <c r="G826" s="53">
        <v>0</v>
      </c>
      <c r="H826" s="53">
        <v>0</v>
      </c>
      <c r="I826" s="53">
        <v>15</v>
      </c>
      <c r="J826" s="53">
        <v>0</v>
      </c>
      <c r="K826" s="53">
        <v>50</v>
      </c>
      <c r="L826" s="53">
        <v>2.9020000000000001</v>
      </c>
      <c r="M826" s="53">
        <v>0</v>
      </c>
      <c r="N826" s="53">
        <v>0</v>
      </c>
      <c r="O826" s="53">
        <v>1</v>
      </c>
    </row>
    <row r="827" spans="2:15" x14ac:dyDescent="0.25">
      <c r="B827" s="53">
        <v>32</v>
      </c>
      <c r="C827" s="53">
        <v>26</v>
      </c>
      <c r="D827" s="53">
        <v>0</v>
      </c>
      <c r="E827" s="53">
        <v>0</v>
      </c>
      <c r="F827" s="53">
        <v>0</v>
      </c>
      <c r="G827" s="53">
        <v>25</v>
      </c>
      <c r="H827" s="53">
        <v>0</v>
      </c>
      <c r="I827" s="53">
        <v>0</v>
      </c>
      <c r="J827" s="53">
        <v>0</v>
      </c>
      <c r="K827" s="53">
        <v>89.583332999999996</v>
      </c>
      <c r="L827" s="53">
        <v>2.714</v>
      </c>
      <c r="M827" s="53">
        <v>0</v>
      </c>
      <c r="N827" s="53">
        <v>0</v>
      </c>
      <c r="O827" s="53">
        <v>1</v>
      </c>
    </row>
    <row r="828" spans="2:15" x14ac:dyDescent="0.25">
      <c r="B828" s="53">
        <v>33</v>
      </c>
      <c r="C828" s="53">
        <v>21</v>
      </c>
      <c r="D828" s="53">
        <v>0</v>
      </c>
      <c r="E828" s="53">
        <v>0</v>
      </c>
      <c r="F828" s="53">
        <v>0</v>
      </c>
      <c r="G828" s="53">
        <v>15</v>
      </c>
      <c r="H828" s="53">
        <v>0</v>
      </c>
      <c r="I828" s="53">
        <v>0</v>
      </c>
      <c r="J828" s="53">
        <v>5</v>
      </c>
      <c r="K828" s="53">
        <v>87.5</v>
      </c>
      <c r="L828" s="53">
        <v>2.4020000000000001</v>
      </c>
      <c r="M828" s="53">
        <v>0</v>
      </c>
      <c r="N828" s="53">
        <v>0</v>
      </c>
      <c r="O828" s="53">
        <v>1</v>
      </c>
    </row>
    <row r="829" spans="2:15" x14ac:dyDescent="0.25">
      <c r="B829" s="53">
        <v>34</v>
      </c>
      <c r="C829" s="53">
        <v>18</v>
      </c>
      <c r="D829" s="53">
        <v>0</v>
      </c>
      <c r="E829" s="53">
        <v>0</v>
      </c>
      <c r="F829" s="53">
        <v>0</v>
      </c>
      <c r="G829" s="53">
        <v>32</v>
      </c>
      <c r="H829" s="53">
        <v>0</v>
      </c>
      <c r="I829" s="53">
        <v>0</v>
      </c>
      <c r="J829" s="53">
        <v>1</v>
      </c>
      <c r="K829" s="53">
        <v>83.333332999999996</v>
      </c>
      <c r="L829" s="53">
        <v>2.3239999999999998</v>
      </c>
      <c r="M829" s="53">
        <v>0</v>
      </c>
      <c r="N829" s="53">
        <v>0</v>
      </c>
      <c r="O829" s="53">
        <v>1</v>
      </c>
    </row>
    <row r="830" spans="2:15" x14ac:dyDescent="0.25">
      <c r="B830" s="53">
        <v>35</v>
      </c>
      <c r="C830" s="53">
        <v>15</v>
      </c>
      <c r="D830" s="53">
        <v>0</v>
      </c>
      <c r="E830" s="53">
        <v>0</v>
      </c>
      <c r="F830" s="53">
        <v>0</v>
      </c>
      <c r="G830" s="53">
        <v>20</v>
      </c>
      <c r="H830" s="53">
        <v>0</v>
      </c>
      <c r="I830" s="53">
        <v>0</v>
      </c>
      <c r="J830" s="53">
        <v>4</v>
      </c>
      <c r="K830" s="53">
        <v>85.416667000000004</v>
      </c>
      <c r="L830" s="53">
        <v>2.0910000000000002</v>
      </c>
      <c r="M830" s="53">
        <v>0</v>
      </c>
      <c r="N830" s="53">
        <v>0</v>
      </c>
      <c r="O830" s="53">
        <v>1</v>
      </c>
    </row>
    <row r="831" spans="2:15" x14ac:dyDescent="0.25">
      <c r="B831" s="53">
        <v>36</v>
      </c>
      <c r="C831" s="53">
        <v>10</v>
      </c>
      <c r="D831" s="53">
        <v>0</v>
      </c>
      <c r="E831" s="53">
        <v>0</v>
      </c>
      <c r="F831" s="53">
        <v>0</v>
      </c>
      <c r="G831" s="53">
        <v>0</v>
      </c>
      <c r="H831" s="53">
        <v>0</v>
      </c>
      <c r="I831" s="53">
        <v>0</v>
      </c>
      <c r="J831" s="53">
        <v>1</v>
      </c>
      <c r="K831" s="53">
        <v>52.083333000000003</v>
      </c>
      <c r="L831" s="53">
        <v>1.419</v>
      </c>
      <c r="M831" s="53">
        <v>0</v>
      </c>
      <c r="N831" s="53">
        <v>0</v>
      </c>
      <c r="O831" s="53">
        <v>1</v>
      </c>
    </row>
    <row r="832" spans="2:15" x14ac:dyDescent="0.25">
      <c r="B832" s="53">
        <v>37</v>
      </c>
      <c r="C832" s="53">
        <v>9</v>
      </c>
      <c r="D832" s="53">
        <v>0</v>
      </c>
      <c r="E832" s="53">
        <v>0</v>
      </c>
      <c r="F832" s="53">
        <v>0</v>
      </c>
      <c r="G832" s="53">
        <v>0</v>
      </c>
      <c r="H832" s="53">
        <v>0</v>
      </c>
      <c r="I832" s="53">
        <v>0</v>
      </c>
      <c r="J832" s="53">
        <v>12</v>
      </c>
      <c r="K832" s="53">
        <v>68.75</v>
      </c>
      <c r="L832" s="53">
        <v>1.2949999999999999</v>
      </c>
      <c r="M832" s="53">
        <v>0</v>
      </c>
      <c r="N832" s="53">
        <v>0</v>
      </c>
      <c r="O832" s="53">
        <v>1</v>
      </c>
    </row>
    <row r="833" spans="2:15" x14ac:dyDescent="0.25">
      <c r="B833" s="53">
        <v>38</v>
      </c>
      <c r="C833" s="53">
        <v>6</v>
      </c>
      <c r="D833" s="53">
        <v>0</v>
      </c>
      <c r="E833" s="53">
        <v>0</v>
      </c>
      <c r="F833" s="53">
        <v>0</v>
      </c>
      <c r="G833" s="53">
        <v>0</v>
      </c>
      <c r="H833" s="53">
        <v>0</v>
      </c>
      <c r="I833" s="53">
        <v>0</v>
      </c>
      <c r="J833" s="53">
        <v>0</v>
      </c>
      <c r="K833" s="53">
        <v>0</v>
      </c>
      <c r="L833" s="53">
        <v>1.014</v>
      </c>
      <c r="M833" s="53">
        <v>0</v>
      </c>
      <c r="N833" s="53">
        <v>0</v>
      </c>
      <c r="O833" s="53">
        <v>0</v>
      </c>
    </row>
    <row r="834" spans="2:15" x14ac:dyDescent="0.25">
      <c r="B834" s="53">
        <v>39</v>
      </c>
      <c r="C834" s="53">
        <v>10</v>
      </c>
      <c r="D834" s="53">
        <v>0</v>
      </c>
      <c r="E834" s="53">
        <v>0</v>
      </c>
      <c r="F834" s="53">
        <v>0</v>
      </c>
      <c r="G834" s="53">
        <v>0</v>
      </c>
      <c r="H834" s="53">
        <v>0</v>
      </c>
      <c r="I834" s="53">
        <v>0</v>
      </c>
      <c r="J834" s="53">
        <v>0</v>
      </c>
      <c r="K834" s="53">
        <v>0</v>
      </c>
      <c r="L834" s="53">
        <v>1.2789999999999999</v>
      </c>
      <c r="M834" s="53">
        <v>0</v>
      </c>
      <c r="N834" s="53">
        <v>0</v>
      </c>
      <c r="O834" s="53">
        <v>1</v>
      </c>
    </row>
    <row r="835" spans="2:15" x14ac:dyDescent="0.25">
      <c r="B835" s="53">
        <v>40</v>
      </c>
      <c r="C835" s="53">
        <v>14</v>
      </c>
      <c r="D835" s="53">
        <v>0</v>
      </c>
      <c r="E835" s="53">
        <v>0</v>
      </c>
      <c r="F835" s="53">
        <v>0</v>
      </c>
      <c r="G835" s="53">
        <v>0</v>
      </c>
      <c r="H835" s="53">
        <v>0</v>
      </c>
      <c r="I835" s="53">
        <v>0</v>
      </c>
      <c r="J835" s="53">
        <v>0</v>
      </c>
      <c r="K835" s="53">
        <v>12.5</v>
      </c>
      <c r="L835" s="53">
        <v>1.67</v>
      </c>
      <c r="M835" s="53">
        <v>0</v>
      </c>
      <c r="N835" s="53">
        <v>0</v>
      </c>
      <c r="O835" s="53">
        <v>1</v>
      </c>
    </row>
    <row r="836" spans="2:15" x14ac:dyDescent="0.25">
      <c r="B836" s="53">
        <v>41</v>
      </c>
      <c r="C836" s="53">
        <v>16</v>
      </c>
      <c r="D836" s="53">
        <v>0</v>
      </c>
      <c r="E836" s="53">
        <v>0</v>
      </c>
      <c r="F836" s="53">
        <v>0</v>
      </c>
      <c r="G836" s="53">
        <v>0</v>
      </c>
      <c r="H836" s="53">
        <v>0</v>
      </c>
      <c r="I836" s="53">
        <v>0</v>
      </c>
      <c r="J836" s="53">
        <v>6</v>
      </c>
      <c r="K836" s="53">
        <v>50</v>
      </c>
      <c r="L836" s="53">
        <v>1.8560000000000001</v>
      </c>
      <c r="M836" s="53">
        <v>0</v>
      </c>
      <c r="N836" s="53">
        <v>0</v>
      </c>
      <c r="O836" s="53">
        <v>1</v>
      </c>
    </row>
    <row r="837" spans="2:15" x14ac:dyDescent="0.25">
      <c r="B837" s="53">
        <v>42</v>
      </c>
      <c r="C837" s="53">
        <v>15</v>
      </c>
      <c r="D837" s="53">
        <v>0</v>
      </c>
      <c r="E837" s="53">
        <v>0</v>
      </c>
      <c r="F837" s="53">
        <v>0</v>
      </c>
      <c r="G837" s="53">
        <v>0</v>
      </c>
      <c r="H837" s="53">
        <v>0</v>
      </c>
      <c r="I837" s="53">
        <v>0</v>
      </c>
      <c r="J837" s="53">
        <v>0</v>
      </c>
      <c r="K837" s="53">
        <v>16.666667</v>
      </c>
      <c r="L837" s="53">
        <v>1.669</v>
      </c>
      <c r="M837" s="53">
        <v>0</v>
      </c>
      <c r="N837" s="53">
        <v>0</v>
      </c>
      <c r="O837" s="53">
        <v>1</v>
      </c>
    </row>
    <row r="838" spans="2:15" x14ac:dyDescent="0.25">
      <c r="B838" s="53">
        <v>43</v>
      </c>
      <c r="C838" s="53">
        <v>15</v>
      </c>
      <c r="D838" s="53">
        <v>0</v>
      </c>
      <c r="E838" s="53">
        <v>0</v>
      </c>
      <c r="F838" s="53">
        <v>0</v>
      </c>
      <c r="G838" s="53">
        <v>0</v>
      </c>
      <c r="H838" s="53">
        <v>0</v>
      </c>
      <c r="I838" s="53">
        <v>0</v>
      </c>
      <c r="J838" s="53">
        <v>0</v>
      </c>
      <c r="K838" s="53">
        <v>16.666667</v>
      </c>
      <c r="L838" s="53">
        <v>1.7629999999999999</v>
      </c>
      <c r="M838" s="53">
        <v>0</v>
      </c>
      <c r="N838" s="53">
        <v>0</v>
      </c>
      <c r="O838" s="53">
        <v>1</v>
      </c>
    </row>
    <row r="839" spans="2:15" x14ac:dyDescent="0.25">
      <c r="B839" s="53">
        <v>44</v>
      </c>
      <c r="C839" s="53">
        <v>22</v>
      </c>
      <c r="D839" s="53">
        <v>0</v>
      </c>
      <c r="E839" s="53">
        <v>0</v>
      </c>
      <c r="F839" s="53">
        <v>0</v>
      </c>
      <c r="G839" s="53">
        <v>0</v>
      </c>
      <c r="H839" s="53">
        <v>0</v>
      </c>
      <c r="I839" s="53">
        <v>0</v>
      </c>
      <c r="J839" s="53">
        <v>0</v>
      </c>
      <c r="K839" s="53">
        <v>18.75</v>
      </c>
      <c r="L839" s="53">
        <v>2.2309999999999999</v>
      </c>
      <c r="M839" s="53">
        <v>0</v>
      </c>
      <c r="N839" s="53">
        <v>0</v>
      </c>
      <c r="O839" s="53">
        <v>1</v>
      </c>
    </row>
    <row r="840" spans="2:15" x14ac:dyDescent="0.25">
      <c r="B840" s="53">
        <v>45</v>
      </c>
      <c r="C840" s="53">
        <v>28</v>
      </c>
      <c r="D840" s="53">
        <v>0</v>
      </c>
      <c r="E840" s="53">
        <v>0</v>
      </c>
      <c r="F840" s="53">
        <v>0</v>
      </c>
      <c r="G840" s="53">
        <v>2</v>
      </c>
      <c r="H840" s="53">
        <v>0</v>
      </c>
      <c r="I840" s="53">
        <v>0</v>
      </c>
      <c r="J840" s="53">
        <v>3</v>
      </c>
      <c r="K840" s="53">
        <v>62.5</v>
      </c>
      <c r="L840" s="53">
        <v>2.4329999999999998</v>
      </c>
      <c r="M840" s="53">
        <v>0</v>
      </c>
      <c r="N840" s="53">
        <v>0</v>
      </c>
      <c r="O840" s="53">
        <v>1</v>
      </c>
    </row>
    <row r="841" spans="2:15" x14ac:dyDescent="0.25">
      <c r="B841" s="53">
        <v>46</v>
      </c>
      <c r="C841" s="53">
        <v>27</v>
      </c>
      <c r="D841" s="53">
        <v>0</v>
      </c>
      <c r="E841" s="53">
        <v>0</v>
      </c>
      <c r="F841" s="53">
        <v>0</v>
      </c>
      <c r="G841" s="53">
        <v>6</v>
      </c>
      <c r="H841" s="53">
        <v>0</v>
      </c>
      <c r="I841" s="53">
        <v>10</v>
      </c>
      <c r="J841" s="53">
        <v>3</v>
      </c>
      <c r="K841" s="53">
        <v>87.5</v>
      </c>
      <c r="L841" s="53">
        <v>2.746</v>
      </c>
      <c r="M841" s="53">
        <v>0</v>
      </c>
      <c r="N841" s="53">
        <v>0</v>
      </c>
      <c r="O841" s="53">
        <v>1</v>
      </c>
    </row>
    <row r="842" spans="2:15" x14ac:dyDescent="0.25">
      <c r="B842" s="53">
        <v>47</v>
      </c>
      <c r="C842" s="53">
        <v>26</v>
      </c>
      <c r="D842" s="53">
        <v>0</v>
      </c>
      <c r="E842" s="53">
        <v>0</v>
      </c>
      <c r="F842" s="53">
        <v>0</v>
      </c>
      <c r="G842" s="53">
        <v>0</v>
      </c>
      <c r="H842" s="53">
        <v>0</v>
      </c>
      <c r="I842" s="53">
        <v>2</v>
      </c>
      <c r="J842" s="53">
        <v>5</v>
      </c>
      <c r="K842" s="53">
        <v>37.5</v>
      </c>
      <c r="L842" s="53">
        <v>2.605</v>
      </c>
      <c r="M842" s="53">
        <v>0</v>
      </c>
      <c r="N842" s="53">
        <v>0</v>
      </c>
      <c r="O842" s="53">
        <v>1</v>
      </c>
    </row>
    <row r="843" spans="2:15" x14ac:dyDescent="0.25">
      <c r="B843" s="53">
        <v>48</v>
      </c>
      <c r="C843" s="53">
        <v>24</v>
      </c>
      <c r="D843" s="53">
        <v>0</v>
      </c>
      <c r="E843" s="53">
        <v>0</v>
      </c>
      <c r="F843" s="53">
        <v>0</v>
      </c>
      <c r="G843" s="53">
        <v>0</v>
      </c>
      <c r="H843" s="53">
        <v>0</v>
      </c>
      <c r="I843" s="53">
        <v>15</v>
      </c>
      <c r="J843" s="53">
        <v>0</v>
      </c>
      <c r="K843" s="53">
        <v>37.5</v>
      </c>
      <c r="L843" s="53">
        <v>2.512</v>
      </c>
      <c r="M843" s="53">
        <v>0</v>
      </c>
      <c r="N843" s="53">
        <v>0</v>
      </c>
      <c r="O843" s="53">
        <v>1</v>
      </c>
    </row>
    <row r="844" spans="2:15" x14ac:dyDescent="0.25">
      <c r="B844" s="53">
        <v>49</v>
      </c>
      <c r="C844" s="53">
        <v>26</v>
      </c>
      <c r="D844" s="53">
        <v>0</v>
      </c>
      <c r="E844" s="53">
        <v>0</v>
      </c>
      <c r="F844" s="53">
        <v>0</v>
      </c>
      <c r="G844" s="53">
        <v>0</v>
      </c>
      <c r="H844" s="53">
        <v>0</v>
      </c>
      <c r="I844" s="53">
        <v>10</v>
      </c>
      <c r="J844" s="53">
        <v>0</v>
      </c>
      <c r="K844" s="53">
        <v>31.25</v>
      </c>
      <c r="L844" s="53">
        <v>2.6520000000000001</v>
      </c>
      <c r="M844" s="53">
        <v>0</v>
      </c>
      <c r="N844" s="53">
        <v>0</v>
      </c>
      <c r="O844" s="53">
        <v>1</v>
      </c>
    </row>
    <row r="845" spans="2:15" x14ac:dyDescent="0.25">
      <c r="B845" s="53">
        <v>50</v>
      </c>
      <c r="C845" s="53">
        <v>27</v>
      </c>
      <c r="D845" s="53">
        <v>0</v>
      </c>
      <c r="E845" s="53">
        <v>0</v>
      </c>
      <c r="F845" s="53">
        <v>0</v>
      </c>
      <c r="G845" s="53">
        <v>5</v>
      </c>
      <c r="H845" s="53">
        <v>0</v>
      </c>
      <c r="I845" s="53">
        <v>9</v>
      </c>
      <c r="J845" s="53">
        <v>3</v>
      </c>
      <c r="K845" s="53">
        <v>83.333332999999996</v>
      </c>
      <c r="L845" s="53">
        <v>2.7610000000000001</v>
      </c>
      <c r="M845" s="53">
        <v>0</v>
      </c>
      <c r="N845" s="53">
        <v>0</v>
      </c>
      <c r="O845" s="53">
        <v>1</v>
      </c>
    </row>
    <row r="846" spans="2:15" x14ac:dyDescent="0.25">
      <c r="B846" s="53">
        <v>51</v>
      </c>
      <c r="C846" s="53">
        <v>29</v>
      </c>
      <c r="D846" s="53">
        <v>0</v>
      </c>
      <c r="E846" s="53">
        <v>0</v>
      </c>
      <c r="F846" s="53">
        <v>0</v>
      </c>
      <c r="G846" s="53">
        <v>34</v>
      </c>
      <c r="H846" s="53">
        <v>0</v>
      </c>
      <c r="I846" s="53">
        <v>0</v>
      </c>
      <c r="J846" s="53">
        <v>0</v>
      </c>
      <c r="K846" s="53">
        <v>100</v>
      </c>
      <c r="L846" s="53">
        <v>2.871</v>
      </c>
      <c r="M846" s="53">
        <v>0</v>
      </c>
      <c r="N846" s="53">
        <v>0</v>
      </c>
      <c r="O846" s="53">
        <v>1</v>
      </c>
    </row>
    <row r="847" spans="2:15" x14ac:dyDescent="0.25">
      <c r="B847" s="53">
        <v>52</v>
      </c>
      <c r="C847" s="53">
        <v>28</v>
      </c>
      <c r="D847" s="53">
        <v>0</v>
      </c>
      <c r="E847" s="53">
        <v>0</v>
      </c>
      <c r="F847" s="53">
        <v>0</v>
      </c>
      <c r="G847" s="53">
        <v>37</v>
      </c>
      <c r="H847" s="53">
        <v>0</v>
      </c>
      <c r="I847" s="53">
        <v>0</v>
      </c>
      <c r="J847" s="53">
        <v>3</v>
      </c>
      <c r="K847" s="53">
        <v>91.666667000000004</v>
      </c>
      <c r="L847" s="53">
        <v>2.698</v>
      </c>
      <c r="M847" s="53">
        <v>0</v>
      </c>
      <c r="N847" s="53">
        <v>0</v>
      </c>
      <c r="O847" s="53">
        <v>1</v>
      </c>
    </row>
    <row r="848" spans="2:15" x14ac:dyDescent="0.25">
      <c r="B848" s="53">
        <v>53</v>
      </c>
      <c r="C848" s="53">
        <v>27</v>
      </c>
      <c r="D848" s="53">
        <v>0</v>
      </c>
      <c r="E848" s="53">
        <v>0</v>
      </c>
      <c r="F848" s="53">
        <v>0</v>
      </c>
      <c r="G848" s="53">
        <v>6</v>
      </c>
      <c r="H848" s="53">
        <v>0</v>
      </c>
      <c r="I848" s="53">
        <v>0</v>
      </c>
      <c r="J848" s="53">
        <v>3</v>
      </c>
      <c r="K848" s="53">
        <v>43.75</v>
      </c>
      <c r="L848" s="53">
        <v>2.637</v>
      </c>
      <c r="M848" s="53">
        <v>0</v>
      </c>
      <c r="N848" s="53">
        <v>0</v>
      </c>
      <c r="O848" s="53">
        <v>1</v>
      </c>
    </row>
    <row r="849" spans="2:15" x14ac:dyDescent="0.25">
      <c r="B849" s="53">
        <v>54</v>
      </c>
      <c r="C849" s="53">
        <v>28</v>
      </c>
      <c r="D849" s="53">
        <v>0</v>
      </c>
      <c r="E849" s="53">
        <v>0</v>
      </c>
      <c r="F849" s="53">
        <v>0</v>
      </c>
      <c r="G849" s="53">
        <v>0</v>
      </c>
      <c r="H849" s="53">
        <v>0</v>
      </c>
      <c r="I849" s="53">
        <v>0</v>
      </c>
      <c r="J849" s="53">
        <v>0</v>
      </c>
      <c r="K849" s="53">
        <v>31.25</v>
      </c>
      <c r="L849" s="53">
        <v>2.855</v>
      </c>
      <c r="M849" s="53">
        <v>0</v>
      </c>
      <c r="N849" s="53">
        <v>0</v>
      </c>
      <c r="O849" s="53">
        <v>1</v>
      </c>
    </row>
    <row r="850" spans="2:15" x14ac:dyDescent="0.25">
      <c r="B850" s="53">
        <v>55</v>
      </c>
      <c r="C850" s="53">
        <v>30</v>
      </c>
      <c r="D850" s="53">
        <v>0</v>
      </c>
      <c r="E850" s="53">
        <v>0</v>
      </c>
      <c r="F850" s="53">
        <v>0</v>
      </c>
      <c r="G850" s="53">
        <v>8</v>
      </c>
      <c r="H850" s="53">
        <v>0</v>
      </c>
      <c r="I850" s="53">
        <v>0</v>
      </c>
      <c r="J850" s="53">
        <v>6</v>
      </c>
      <c r="K850" s="53">
        <v>79.166667000000004</v>
      </c>
      <c r="L850" s="53">
        <v>2.7919999999999998</v>
      </c>
      <c r="M850" s="53">
        <v>0</v>
      </c>
      <c r="N850" s="53">
        <v>0</v>
      </c>
      <c r="O850" s="53">
        <v>1</v>
      </c>
    </row>
    <row r="851" spans="2:15" x14ac:dyDescent="0.25">
      <c r="B851" s="53">
        <v>56</v>
      </c>
      <c r="C851" s="53">
        <v>30</v>
      </c>
      <c r="D851" s="53">
        <v>0</v>
      </c>
      <c r="E851" s="53">
        <v>0</v>
      </c>
      <c r="F851" s="53">
        <v>0</v>
      </c>
      <c r="G851" s="53">
        <v>0</v>
      </c>
      <c r="H851" s="53">
        <v>0</v>
      </c>
      <c r="I851" s="53">
        <v>0</v>
      </c>
      <c r="J851" s="53">
        <v>0</v>
      </c>
      <c r="K851" s="53">
        <v>41.666666999999997</v>
      </c>
      <c r="L851" s="53">
        <v>2.839</v>
      </c>
      <c r="M851" s="53">
        <v>0</v>
      </c>
      <c r="N851" s="53">
        <v>0</v>
      </c>
      <c r="O851" s="53">
        <v>1</v>
      </c>
    </row>
    <row r="852" spans="2:15" x14ac:dyDescent="0.25">
      <c r="B852" s="53">
        <v>57</v>
      </c>
      <c r="C852" s="53">
        <v>34</v>
      </c>
      <c r="D852" s="53">
        <v>0</v>
      </c>
      <c r="E852" s="53">
        <v>0</v>
      </c>
      <c r="F852" s="53">
        <v>0</v>
      </c>
      <c r="G852" s="53">
        <v>17</v>
      </c>
      <c r="H852" s="53">
        <v>0</v>
      </c>
      <c r="I852" s="53">
        <v>0</v>
      </c>
      <c r="J852" s="53">
        <v>0</v>
      </c>
      <c r="K852" s="53">
        <v>100</v>
      </c>
      <c r="L852" s="53">
        <v>3.3069999999999999</v>
      </c>
      <c r="M852" s="53">
        <v>0</v>
      </c>
      <c r="N852" s="53">
        <v>0</v>
      </c>
      <c r="O852" s="53">
        <v>1</v>
      </c>
    </row>
    <row r="853" spans="2:15" x14ac:dyDescent="0.25">
      <c r="B853" s="53">
        <v>58</v>
      </c>
      <c r="C853" s="53">
        <v>33</v>
      </c>
      <c r="D853" s="53">
        <v>0</v>
      </c>
      <c r="E853" s="53">
        <v>0</v>
      </c>
      <c r="F853" s="53">
        <v>0</v>
      </c>
      <c r="G853" s="53">
        <v>16</v>
      </c>
      <c r="H853" s="53">
        <v>0</v>
      </c>
      <c r="I853" s="53">
        <v>4</v>
      </c>
      <c r="J853" s="53">
        <v>0</v>
      </c>
      <c r="K853" s="53">
        <v>95.833332999999996</v>
      </c>
      <c r="L853" s="53">
        <v>3.23</v>
      </c>
      <c r="M853" s="53">
        <v>0</v>
      </c>
      <c r="N853" s="53">
        <v>0</v>
      </c>
      <c r="O853" s="53">
        <v>1</v>
      </c>
    </row>
    <row r="854" spans="2:15" x14ac:dyDescent="0.25">
      <c r="B854" s="53">
        <v>59</v>
      </c>
      <c r="C854" s="53">
        <v>30</v>
      </c>
      <c r="D854" s="53">
        <v>0</v>
      </c>
      <c r="E854" s="53">
        <v>0</v>
      </c>
      <c r="F854" s="53">
        <v>0</v>
      </c>
      <c r="G854" s="53">
        <v>0</v>
      </c>
      <c r="H854" s="53">
        <v>0</v>
      </c>
      <c r="I854" s="53">
        <v>0</v>
      </c>
      <c r="J854" s="53">
        <v>2</v>
      </c>
      <c r="K854" s="53">
        <v>62.5</v>
      </c>
      <c r="L854" s="53">
        <v>3.12</v>
      </c>
      <c r="M854" s="53">
        <v>0</v>
      </c>
      <c r="N854" s="53">
        <v>0</v>
      </c>
      <c r="O854" s="53">
        <v>1</v>
      </c>
    </row>
    <row r="855" spans="2:15" x14ac:dyDescent="0.25">
      <c r="B855" s="53">
        <v>60</v>
      </c>
      <c r="C855" s="53">
        <v>31</v>
      </c>
      <c r="D855" s="53">
        <v>0</v>
      </c>
      <c r="E855" s="53">
        <v>0</v>
      </c>
      <c r="F855" s="53">
        <v>0</v>
      </c>
      <c r="G855" s="53">
        <v>5</v>
      </c>
      <c r="H855" s="53">
        <v>0</v>
      </c>
      <c r="I855" s="53">
        <v>6</v>
      </c>
      <c r="J855" s="53">
        <v>3</v>
      </c>
      <c r="K855" s="53">
        <v>91.666667000000004</v>
      </c>
      <c r="L855" s="53">
        <v>3.2290000000000001</v>
      </c>
      <c r="M855" s="53">
        <v>0</v>
      </c>
      <c r="N855" s="53">
        <v>0</v>
      </c>
      <c r="O855" s="53">
        <v>1</v>
      </c>
    </row>
    <row r="856" spans="2:15" x14ac:dyDescent="0.25">
      <c r="B856" s="53">
        <v>61</v>
      </c>
      <c r="C856" s="53">
        <v>31</v>
      </c>
      <c r="D856" s="53">
        <v>0</v>
      </c>
      <c r="E856" s="53">
        <v>0</v>
      </c>
      <c r="F856" s="53">
        <v>0</v>
      </c>
      <c r="G856" s="53">
        <v>0</v>
      </c>
      <c r="H856" s="53">
        <v>0</v>
      </c>
      <c r="I856" s="53">
        <v>13</v>
      </c>
      <c r="J856" s="53">
        <v>4</v>
      </c>
      <c r="K856" s="53">
        <v>60.416666999999997</v>
      </c>
      <c r="L856" s="53">
        <v>3.1819999999999999</v>
      </c>
      <c r="M856" s="53">
        <v>0</v>
      </c>
      <c r="N856" s="53">
        <v>0</v>
      </c>
      <c r="O856" s="53">
        <v>1</v>
      </c>
    </row>
    <row r="857" spans="2:15" x14ac:dyDescent="0.25">
      <c r="B857" s="53">
        <v>62</v>
      </c>
      <c r="C857" s="53">
        <v>29</v>
      </c>
      <c r="D857" s="53">
        <v>0</v>
      </c>
      <c r="E857" s="53">
        <v>0</v>
      </c>
      <c r="F857" s="53">
        <v>0</v>
      </c>
      <c r="G857" s="53">
        <v>1</v>
      </c>
      <c r="H857" s="53">
        <v>0</v>
      </c>
      <c r="I857" s="53">
        <v>13</v>
      </c>
      <c r="J857" s="53">
        <v>0</v>
      </c>
      <c r="K857" s="53">
        <v>66.666667000000004</v>
      </c>
      <c r="L857" s="53">
        <v>2.871</v>
      </c>
      <c r="M857" s="53">
        <v>0</v>
      </c>
      <c r="N857" s="53">
        <v>0</v>
      </c>
      <c r="O857" s="53">
        <v>1</v>
      </c>
    </row>
    <row r="858" spans="2:15" x14ac:dyDescent="0.25">
      <c r="B858" s="53">
        <v>63</v>
      </c>
      <c r="C858" s="53">
        <v>27</v>
      </c>
      <c r="D858" s="53">
        <v>0</v>
      </c>
      <c r="E858" s="53">
        <v>0</v>
      </c>
      <c r="F858" s="53">
        <v>0</v>
      </c>
      <c r="G858" s="53">
        <v>30</v>
      </c>
      <c r="H858" s="53">
        <v>0</v>
      </c>
      <c r="I858" s="53">
        <v>0</v>
      </c>
      <c r="J858" s="53">
        <v>0</v>
      </c>
      <c r="K858" s="53">
        <v>95.833332999999996</v>
      </c>
      <c r="L858" s="53">
        <v>2.7450000000000001</v>
      </c>
      <c r="M858" s="53">
        <v>0</v>
      </c>
      <c r="N858" s="53">
        <v>0</v>
      </c>
      <c r="O858" s="53">
        <v>1</v>
      </c>
    </row>
    <row r="859" spans="2:15" x14ac:dyDescent="0.25">
      <c r="B859" s="53">
        <v>64</v>
      </c>
      <c r="C859" s="53">
        <v>23</v>
      </c>
      <c r="D859" s="53">
        <v>0</v>
      </c>
      <c r="E859" s="53">
        <v>0</v>
      </c>
      <c r="F859" s="53">
        <v>0</v>
      </c>
      <c r="G859" s="53">
        <v>14</v>
      </c>
      <c r="H859" s="53">
        <v>0</v>
      </c>
      <c r="I859" s="53">
        <v>0</v>
      </c>
      <c r="J859" s="53">
        <v>2</v>
      </c>
      <c r="K859" s="53">
        <v>70.833332999999996</v>
      </c>
      <c r="L859" s="53">
        <v>2.496</v>
      </c>
      <c r="M859" s="53">
        <v>0</v>
      </c>
      <c r="N859" s="53">
        <v>0</v>
      </c>
      <c r="O859" s="53">
        <v>1</v>
      </c>
    </row>
    <row r="860" spans="2:15" x14ac:dyDescent="0.25">
      <c r="B860" s="53">
        <v>65</v>
      </c>
      <c r="C860" s="53">
        <v>22</v>
      </c>
      <c r="D860" s="53">
        <v>0</v>
      </c>
      <c r="E860" s="53">
        <v>0</v>
      </c>
      <c r="F860" s="53">
        <v>0</v>
      </c>
      <c r="G860" s="53">
        <v>14</v>
      </c>
      <c r="H860" s="53">
        <v>0</v>
      </c>
      <c r="I860" s="53">
        <v>0</v>
      </c>
      <c r="J860" s="53">
        <v>3</v>
      </c>
      <c r="K860" s="53">
        <v>66.666667000000004</v>
      </c>
      <c r="L860" s="53">
        <v>2.3719999999999999</v>
      </c>
      <c r="M860" s="53">
        <v>0</v>
      </c>
      <c r="N860" s="53">
        <v>0</v>
      </c>
      <c r="O860" s="53">
        <v>1</v>
      </c>
    </row>
    <row r="861" spans="2:15" x14ac:dyDescent="0.25">
      <c r="B861" s="53">
        <v>66</v>
      </c>
      <c r="C861" s="53">
        <v>19</v>
      </c>
      <c r="D861" s="53">
        <v>0</v>
      </c>
      <c r="E861" s="53">
        <v>0</v>
      </c>
      <c r="F861" s="53">
        <v>0</v>
      </c>
      <c r="G861" s="53">
        <v>0</v>
      </c>
      <c r="H861" s="53">
        <v>0</v>
      </c>
      <c r="I861" s="53">
        <v>0</v>
      </c>
      <c r="J861" s="53">
        <v>1</v>
      </c>
      <c r="K861" s="53">
        <v>62.5</v>
      </c>
      <c r="L861" s="53">
        <v>2.121</v>
      </c>
      <c r="M861" s="53">
        <v>0</v>
      </c>
      <c r="N861" s="53">
        <v>0</v>
      </c>
      <c r="O861" s="53">
        <v>1</v>
      </c>
    </row>
    <row r="862" spans="2:15" x14ac:dyDescent="0.25">
      <c r="B862" s="53">
        <v>67</v>
      </c>
      <c r="C862" s="53">
        <v>16</v>
      </c>
      <c r="D862" s="53">
        <v>0</v>
      </c>
      <c r="E862" s="53">
        <v>0</v>
      </c>
      <c r="F862" s="53">
        <v>0</v>
      </c>
      <c r="G862" s="53">
        <v>12</v>
      </c>
      <c r="H862" s="53">
        <v>0</v>
      </c>
      <c r="I862" s="53">
        <v>0</v>
      </c>
      <c r="J862" s="53">
        <v>0</v>
      </c>
      <c r="K862" s="53">
        <v>83.333332999999996</v>
      </c>
      <c r="L862" s="53">
        <v>1.919</v>
      </c>
      <c r="M862" s="53">
        <v>0</v>
      </c>
      <c r="N862" s="53">
        <v>0</v>
      </c>
      <c r="O862" s="53">
        <v>1</v>
      </c>
    </row>
    <row r="863" spans="2:15" x14ac:dyDescent="0.25">
      <c r="B863" s="53">
        <v>68</v>
      </c>
      <c r="C863" s="53">
        <v>12</v>
      </c>
      <c r="D863" s="53">
        <v>0</v>
      </c>
      <c r="E863" s="53">
        <v>0</v>
      </c>
      <c r="F863" s="53">
        <v>0</v>
      </c>
      <c r="G863" s="53">
        <v>0</v>
      </c>
      <c r="H863" s="53">
        <v>0</v>
      </c>
      <c r="I863" s="53">
        <v>0</v>
      </c>
      <c r="J863" s="53">
        <v>6</v>
      </c>
      <c r="K863" s="53">
        <v>56.25</v>
      </c>
      <c r="L863" s="53">
        <v>1.4350000000000001</v>
      </c>
      <c r="M863" s="53">
        <v>0</v>
      </c>
      <c r="N863" s="53">
        <v>0</v>
      </c>
      <c r="O863" s="53">
        <v>1</v>
      </c>
    </row>
    <row r="864" spans="2:15" x14ac:dyDescent="0.25">
      <c r="B864" s="53">
        <v>69</v>
      </c>
      <c r="C864" s="53">
        <v>10</v>
      </c>
      <c r="D864" s="53">
        <v>0</v>
      </c>
      <c r="E864" s="53">
        <v>0</v>
      </c>
      <c r="F864" s="53">
        <v>0</v>
      </c>
      <c r="G864" s="53">
        <v>0</v>
      </c>
      <c r="H864" s="53">
        <v>0</v>
      </c>
      <c r="I864" s="53">
        <v>0</v>
      </c>
      <c r="J864" s="53">
        <v>6</v>
      </c>
      <c r="K864" s="53">
        <v>39.583333000000003</v>
      </c>
      <c r="L864" s="53">
        <v>1.42</v>
      </c>
      <c r="M864" s="53">
        <v>0</v>
      </c>
      <c r="N864" s="53">
        <v>0</v>
      </c>
      <c r="O864" s="53">
        <v>1</v>
      </c>
    </row>
    <row r="865" spans="2:15" x14ac:dyDescent="0.25">
      <c r="B865" s="53">
        <v>70</v>
      </c>
      <c r="C865" s="53">
        <v>10</v>
      </c>
      <c r="D865" s="53">
        <v>0</v>
      </c>
      <c r="E865" s="53">
        <v>0</v>
      </c>
      <c r="F865" s="53">
        <v>0</v>
      </c>
      <c r="G865" s="53">
        <v>0</v>
      </c>
      <c r="H865" s="53">
        <v>0</v>
      </c>
      <c r="I865" s="53">
        <v>0</v>
      </c>
      <c r="J865" s="53">
        <v>3</v>
      </c>
      <c r="K865" s="53">
        <v>43.75</v>
      </c>
      <c r="L865" s="53">
        <v>1.248</v>
      </c>
      <c r="M865" s="53">
        <v>0</v>
      </c>
      <c r="N865" s="53">
        <v>0</v>
      </c>
      <c r="O865" s="53">
        <v>1</v>
      </c>
    </row>
    <row r="866" spans="2:15" x14ac:dyDescent="0.25">
      <c r="B866" s="53">
        <v>71</v>
      </c>
      <c r="C866" s="53">
        <v>12</v>
      </c>
      <c r="D866" s="53">
        <v>0</v>
      </c>
      <c r="E866" s="53">
        <v>0</v>
      </c>
      <c r="F866" s="53">
        <v>0</v>
      </c>
      <c r="G866" s="53">
        <v>0</v>
      </c>
      <c r="H866" s="53">
        <v>0</v>
      </c>
      <c r="I866" s="53">
        <v>0</v>
      </c>
      <c r="J866" s="53">
        <v>4</v>
      </c>
      <c r="K866" s="53">
        <v>37.5</v>
      </c>
      <c r="L866" s="53">
        <v>1.3879999999999999</v>
      </c>
      <c r="M866" s="53">
        <v>0</v>
      </c>
      <c r="N866" s="53">
        <v>0</v>
      </c>
      <c r="O866" s="53">
        <v>1</v>
      </c>
    </row>
    <row r="867" spans="2:15" x14ac:dyDescent="0.25">
      <c r="B867" s="53">
        <v>72</v>
      </c>
      <c r="C867" s="53">
        <v>10</v>
      </c>
      <c r="D867" s="53">
        <v>0</v>
      </c>
      <c r="E867" s="53">
        <v>0</v>
      </c>
      <c r="F867" s="53">
        <v>0</v>
      </c>
      <c r="G867" s="53">
        <v>0</v>
      </c>
      <c r="H867" s="53">
        <v>0</v>
      </c>
      <c r="I867" s="53">
        <v>0</v>
      </c>
      <c r="J867" s="53">
        <v>6</v>
      </c>
      <c r="K867" s="53">
        <v>41.666666999999997</v>
      </c>
      <c r="L867" s="53">
        <v>1.248</v>
      </c>
      <c r="M867" s="53">
        <v>0</v>
      </c>
      <c r="N867" s="53">
        <v>0</v>
      </c>
      <c r="O867" s="53">
        <v>1</v>
      </c>
    </row>
    <row r="868" spans="2:15" x14ac:dyDescent="0.25">
      <c r="B868" s="53">
        <v>73</v>
      </c>
      <c r="C868" s="53">
        <v>11</v>
      </c>
      <c r="D868" s="53">
        <v>0</v>
      </c>
      <c r="E868" s="53">
        <v>0</v>
      </c>
      <c r="F868" s="53">
        <v>0</v>
      </c>
      <c r="G868" s="53">
        <v>0</v>
      </c>
      <c r="H868" s="53">
        <v>0</v>
      </c>
      <c r="I868" s="53">
        <v>0</v>
      </c>
      <c r="J868" s="53">
        <v>0</v>
      </c>
      <c r="K868" s="53">
        <v>16.666667</v>
      </c>
      <c r="L868" s="53">
        <v>1.373</v>
      </c>
      <c r="M868" s="53">
        <v>0</v>
      </c>
      <c r="N868" s="53">
        <v>0</v>
      </c>
      <c r="O868" s="53">
        <v>1</v>
      </c>
    </row>
    <row r="869" spans="2:15" x14ac:dyDescent="0.25">
      <c r="B869" s="53">
        <v>74</v>
      </c>
      <c r="C869" s="53">
        <v>13</v>
      </c>
      <c r="D869" s="53">
        <v>0</v>
      </c>
      <c r="E869" s="53">
        <v>0</v>
      </c>
      <c r="F869" s="53">
        <v>0</v>
      </c>
      <c r="G869" s="53">
        <v>0</v>
      </c>
      <c r="H869" s="53">
        <v>0</v>
      </c>
      <c r="I869" s="53">
        <v>0</v>
      </c>
      <c r="J869" s="53">
        <v>0</v>
      </c>
      <c r="K869" s="53">
        <v>14.583333</v>
      </c>
      <c r="L869" s="53">
        <v>1.482</v>
      </c>
      <c r="M869" s="53">
        <v>0</v>
      </c>
      <c r="N869" s="53">
        <v>0</v>
      </c>
      <c r="O869" s="53">
        <v>1</v>
      </c>
    </row>
    <row r="870" spans="2:15" x14ac:dyDescent="0.25">
      <c r="B870" s="53">
        <v>75</v>
      </c>
      <c r="C870" s="53">
        <v>19</v>
      </c>
      <c r="D870" s="53">
        <v>0</v>
      </c>
      <c r="E870" s="53">
        <v>0</v>
      </c>
      <c r="F870" s="53">
        <v>0</v>
      </c>
      <c r="G870" s="53">
        <v>0</v>
      </c>
      <c r="H870" s="53">
        <v>0</v>
      </c>
      <c r="I870" s="53">
        <v>0</v>
      </c>
      <c r="J870" s="53">
        <v>0</v>
      </c>
      <c r="K870" s="53">
        <v>2.0833330000000001</v>
      </c>
      <c r="L870" s="53">
        <v>1.95</v>
      </c>
      <c r="M870" s="53">
        <v>0</v>
      </c>
      <c r="N870" s="53">
        <v>0</v>
      </c>
      <c r="O870" s="53">
        <v>1</v>
      </c>
    </row>
    <row r="871" spans="2:15" x14ac:dyDescent="0.25">
      <c r="B871" s="53">
        <v>76</v>
      </c>
      <c r="C871" s="53">
        <v>21</v>
      </c>
      <c r="D871" s="53">
        <v>0</v>
      </c>
      <c r="E871" s="53">
        <v>0</v>
      </c>
      <c r="F871" s="53">
        <v>0</v>
      </c>
      <c r="G871" s="53">
        <v>0</v>
      </c>
      <c r="H871" s="53">
        <v>0</v>
      </c>
      <c r="I871" s="53">
        <v>0</v>
      </c>
      <c r="J871" s="53">
        <v>3</v>
      </c>
      <c r="K871" s="53">
        <v>47.916666999999997</v>
      </c>
      <c r="L871" s="53">
        <v>2.153</v>
      </c>
      <c r="M871" s="53">
        <v>0</v>
      </c>
      <c r="N871" s="53">
        <v>0</v>
      </c>
      <c r="O871" s="53">
        <v>1</v>
      </c>
    </row>
    <row r="872" spans="2:15" x14ac:dyDescent="0.25">
      <c r="B872" s="53">
        <v>77</v>
      </c>
      <c r="C872" s="53">
        <v>22</v>
      </c>
      <c r="D872" s="53">
        <v>0</v>
      </c>
      <c r="E872" s="53">
        <v>0</v>
      </c>
      <c r="F872" s="53">
        <v>0</v>
      </c>
      <c r="G872" s="53">
        <v>0</v>
      </c>
      <c r="H872" s="53">
        <v>0</v>
      </c>
      <c r="I872" s="53">
        <v>0</v>
      </c>
      <c r="J872" s="53">
        <v>5</v>
      </c>
      <c r="K872" s="53">
        <v>52.083333000000003</v>
      </c>
      <c r="L872" s="53">
        <v>2.1840000000000002</v>
      </c>
      <c r="M872" s="53">
        <v>0</v>
      </c>
      <c r="N872" s="53">
        <v>0</v>
      </c>
      <c r="O872" s="53">
        <v>1</v>
      </c>
    </row>
    <row r="873" spans="2:15" x14ac:dyDescent="0.25">
      <c r="B873" s="53">
        <v>78</v>
      </c>
      <c r="C873" s="53">
        <v>21</v>
      </c>
      <c r="D873" s="53">
        <v>0</v>
      </c>
      <c r="E873" s="53">
        <v>0</v>
      </c>
      <c r="F873" s="53">
        <v>0</v>
      </c>
      <c r="G873" s="53">
        <v>0</v>
      </c>
      <c r="H873" s="53">
        <v>0</v>
      </c>
      <c r="I873" s="53">
        <v>0</v>
      </c>
      <c r="J873" s="53">
        <v>0</v>
      </c>
      <c r="K873" s="53">
        <v>16.666667</v>
      </c>
      <c r="L873" s="53">
        <v>2.153</v>
      </c>
      <c r="M873" s="53">
        <v>0</v>
      </c>
      <c r="N873" s="53">
        <v>0</v>
      </c>
      <c r="O873" s="53">
        <v>1</v>
      </c>
    </row>
    <row r="874" spans="2:15" x14ac:dyDescent="0.25">
      <c r="B874" s="53">
        <v>79</v>
      </c>
      <c r="C874" s="53">
        <v>27</v>
      </c>
      <c r="D874" s="53">
        <v>0</v>
      </c>
      <c r="E874" s="53">
        <v>0</v>
      </c>
      <c r="F874" s="53">
        <v>0</v>
      </c>
      <c r="G874" s="53">
        <v>2</v>
      </c>
      <c r="H874" s="53">
        <v>0</v>
      </c>
      <c r="I874" s="53">
        <v>0</v>
      </c>
      <c r="J874" s="53">
        <v>4</v>
      </c>
      <c r="K874" s="53">
        <v>58.333333000000003</v>
      </c>
      <c r="L874" s="53">
        <v>2.621</v>
      </c>
      <c r="M874" s="53">
        <v>0</v>
      </c>
      <c r="N874" s="53">
        <v>0</v>
      </c>
      <c r="O874" s="53">
        <v>1</v>
      </c>
    </row>
    <row r="875" spans="2:15" x14ac:dyDescent="0.25">
      <c r="B875" s="53">
        <v>80</v>
      </c>
      <c r="C875" s="53">
        <v>26</v>
      </c>
      <c r="D875" s="53">
        <v>0</v>
      </c>
      <c r="E875" s="53">
        <v>0</v>
      </c>
      <c r="F875" s="53">
        <v>0</v>
      </c>
      <c r="G875" s="53">
        <v>4</v>
      </c>
      <c r="H875" s="53">
        <v>0</v>
      </c>
      <c r="I875" s="53">
        <v>0</v>
      </c>
      <c r="J875" s="53">
        <v>4</v>
      </c>
      <c r="K875" s="53">
        <v>62.5</v>
      </c>
      <c r="L875" s="53">
        <v>2.605</v>
      </c>
      <c r="M875" s="53">
        <v>0</v>
      </c>
      <c r="N875" s="53">
        <v>0</v>
      </c>
      <c r="O875" s="53">
        <v>1</v>
      </c>
    </row>
    <row r="876" spans="2:15" x14ac:dyDescent="0.25">
      <c r="B876" s="53">
        <v>81</v>
      </c>
      <c r="C876" s="53">
        <v>26</v>
      </c>
      <c r="D876" s="53">
        <v>0</v>
      </c>
      <c r="E876" s="53">
        <v>0</v>
      </c>
      <c r="F876" s="53">
        <v>0</v>
      </c>
      <c r="G876" s="53">
        <v>6</v>
      </c>
      <c r="H876" s="53">
        <v>0</v>
      </c>
      <c r="I876" s="53">
        <v>0</v>
      </c>
      <c r="J876" s="53">
        <v>7</v>
      </c>
      <c r="K876" s="53">
        <v>93.75</v>
      </c>
      <c r="L876" s="53">
        <v>2.5270000000000001</v>
      </c>
      <c r="M876" s="53">
        <v>0</v>
      </c>
      <c r="N876" s="53">
        <v>0</v>
      </c>
      <c r="O876" s="53">
        <v>1</v>
      </c>
    </row>
    <row r="877" spans="2:15" x14ac:dyDescent="0.25">
      <c r="B877" s="53">
        <v>82</v>
      </c>
      <c r="C877" s="53">
        <v>22</v>
      </c>
      <c r="D877" s="53">
        <v>0</v>
      </c>
      <c r="E877" s="53">
        <v>0</v>
      </c>
      <c r="F877" s="53">
        <v>0</v>
      </c>
      <c r="G877" s="53">
        <v>17</v>
      </c>
      <c r="H877" s="53">
        <v>0</v>
      </c>
      <c r="I877" s="53">
        <v>0</v>
      </c>
      <c r="J877" s="53">
        <v>1</v>
      </c>
      <c r="K877" s="53">
        <v>68.75</v>
      </c>
      <c r="L877" s="53">
        <v>2.3090000000000002</v>
      </c>
      <c r="M877" s="53">
        <v>0</v>
      </c>
      <c r="N877" s="53">
        <v>0</v>
      </c>
      <c r="O877" s="53">
        <v>1</v>
      </c>
    </row>
    <row r="878" spans="2:15" x14ac:dyDescent="0.25">
      <c r="B878" s="53">
        <v>83</v>
      </c>
      <c r="C878" s="53">
        <v>24</v>
      </c>
      <c r="D878" s="53">
        <v>0</v>
      </c>
      <c r="E878" s="53">
        <v>0</v>
      </c>
      <c r="F878" s="53">
        <v>0</v>
      </c>
      <c r="G878" s="53">
        <v>0</v>
      </c>
      <c r="H878" s="53">
        <v>0</v>
      </c>
      <c r="I878" s="53">
        <v>0</v>
      </c>
      <c r="J878" s="53">
        <v>2</v>
      </c>
      <c r="K878" s="53">
        <v>54.166666999999997</v>
      </c>
      <c r="L878" s="53">
        <v>2.4649999999999999</v>
      </c>
      <c r="M878" s="53">
        <v>0</v>
      </c>
      <c r="N878" s="53">
        <v>0</v>
      </c>
      <c r="O878" s="53">
        <v>1</v>
      </c>
    </row>
    <row r="879" spans="2:15" x14ac:dyDescent="0.25">
      <c r="B879" s="53">
        <v>84</v>
      </c>
      <c r="C879" s="53">
        <v>25</v>
      </c>
      <c r="D879" s="53">
        <v>0</v>
      </c>
      <c r="E879" s="53">
        <v>0</v>
      </c>
      <c r="F879" s="53">
        <v>0</v>
      </c>
      <c r="G879" s="53">
        <v>0</v>
      </c>
      <c r="H879" s="53">
        <v>0</v>
      </c>
      <c r="I879" s="53">
        <v>0</v>
      </c>
      <c r="J879" s="53">
        <v>0</v>
      </c>
      <c r="K879" s="53">
        <v>45.833333000000003</v>
      </c>
      <c r="L879" s="53">
        <v>2.589</v>
      </c>
      <c r="M879" s="53">
        <v>0</v>
      </c>
      <c r="N879" s="53">
        <v>0</v>
      </c>
      <c r="O879" s="53">
        <v>1</v>
      </c>
    </row>
    <row r="880" spans="2:15" x14ac:dyDescent="0.25">
      <c r="B880" s="53">
        <v>85</v>
      </c>
      <c r="C880" s="53">
        <v>30</v>
      </c>
      <c r="D880" s="53">
        <v>0</v>
      </c>
      <c r="E880" s="53">
        <v>0</v>
      </c>
      <c r="F880" s="53">
        <v>0</v>
      </c>
      <c r="G880" s="53">
        <v>10</v>
      </c>
      <c r="H880" s="53">
        <v>0</v>
      </c>
      <c r="I880" s="53">
        <v>7</v>
      </c>
      <c r="J880" s="53">
        <v>2</v>
      </c>
      <c r="K880" s="53">
        <v>95.833332999999996</v>
      </c>
      <c r="L880" s="53">
        <v>2.8239999999999998</v>
      </c>
      <c r="M880" s="53">
        <v>0</v>
      </c>
      <c r="N880" s="53">
        <v>0</v>
      </c>
      <c r="O880" s="53">
        <v>1</v>
      </c>
    </row>
    <row r="881" spans="2:15" x14ac:dyDescent="0.25">
      <c r="B881" s="53">
        <v>86</v>
      </c>
      <c r="C881" s="53">
        <v>31</v>
      </c>
      <c r="D881" s="53">
        <v>0</v>
      </c>
      <c r="E881" s="53">
        <v>0</v>
      </c>
      <c r="F881" s="53">
        <v>0</v>
      </c>
      <c r="G881" s="53">
        <v>0</v>
      </c>
      <c r="H881" s="53">
        <v>0</v>
      </c>
      <c r="I881" s="53">
        <v>7</v>
      </c>
      <c r="J881" s="53">
        <v>7</v>
      </c>
      <c r="K881" s="53">
        <v>60.416666999999997</v>
      </c>
      <c r="L881" s="53">
        <v>2.8239999999999998</v>
      </c>
      <c r="M881" s="53">
        <v>0</v>
      </c>
      <c r="N881" s="53">
        <v>0</v>
      </c>
      <c r="O881" s="53">
        <v>1</v>
      </c>
    </row>
    <row r="882" spans="2:15" x14ac:dyDescent="0.25">
      <c r="B882" s="53">
        <v>87</v>
      </c>
      <c r="C882" s="53">
        <v>31</v>
      </c>
      <c r="D882" s="53">
        <v>0</v>
      </c>
      <c r="E882" s="53">
        <v>0</v>
      </c>
      <c r="F882" s="53">
        <v>0</v>
      </c>
      <c r="G882" s="53">
        <v>0</v>
      </c>
      <c r="H882" s="53">
        <v>0</v>
      </c>
      <c r="I882" s="53">
        <v>11</v>
      </c>
      <c r="J882" s="53">
        <v>5</v>
      </c>
      <c r="K882" s="53">
        <v>50</v>
      </c>
      <c r="L882" s="53">
        <v>2.948</v>
      </c>
      <c r="M882" s="53">
        <v>0</v>
      </c>
      <c r="N882" s="53">
        <v>0</v>
      </c>
      <c r="O882" s="53">
        <v>1</v>
      </c>
    </row>
    <row r="883" spans="2:15" x14ac:dyDescent="0.25">
      <c r="B883" s="53">
        <v>88</v>
      </c>
      <c r="C883" s="53">
        <v>32</v>
      </c>
      <c r="D883" s="53">
        <v>0</v>
      </c>
      <c r="E883" s="53">
        <v>0</v>
      </c>
      <c r="F883" s="53">
        <v>0</v>
      </c>
      <c r="G883" s="53">
        <v>1</v>
      </c>
      <c r="H883" s="53">
        <v>0</v>
      </c>
      <c r="I883" s="53">
        <v>10</v>
      </c>
      <c r="J883" s="53">
        <v>3</v>
      </c>
      <c r="K883" s="53">
        <v>54.166666999999997</v>
      </c>
      <c r="L883" s="53">
        <v>2.9169999999999998</v>
      </c>
      <c r="M883" s="53">
        <v>0</v>
      </c>
      <c r="N883" s="53">
        <v>0</v>
      </c>
      <c r="O883" s="53">
        <v>1</v>
      </c>
    </row>
    <row r="884" spans="2:15" x14ac:dyDescent="0.25">
      <c r="B884" s="53">
        <v>89</v>
      </c>
      <c r="C884" s="53">
        <v>32</v>
      </c>
      <c r="D884" s="53">
        <v>0</v>
      </c>
      <c r="E884" s="53">
        <v>0</v>
      </c>
      <c r="F884" s="53">
        <v>0</v>
      </c>
      <c r="G884" s="53">
        <v>2</v>
      </c>
      <c r="H884" s="53">
        <v>0</v>
      </c>
      <c r="I884" s="53">
        <v>13</v>
      </c>
      <c r="J884" s="53">
        <v>4</v>
      </c>
      <c r="K884" s="53">
        <v>91.666667000000004</v>
      </c>
      <c r="L884" s="53">
        <v>3.105</v>
      </c>
      <c r="M884" s="53">
        <v>0</v>
      </c>
      <c r="N884" s="53">
        <v>0</v>
      </c>
      <c r="O884" s="53">
        <v>1</v>
      </c>
    </row>
    <row r="885" spans="2:15" x14ac:dyDescent="0.25">
      <c r="B885" s="53">
        <v>90</v>
      </c>
      <c r="C885" s="53">
        <v>30</v>
      </c>
      <c r="D885" s="53">
        <v>0</v>
      </c>
      <c r="E885" s="53">
        <v>0</v>
      </c>
      <c r="F885" s="53">
        <v>0</v>
      </c>
      <c r="G885" s="53">
        <v>1</v>
      </c>
      <c r="H885" s="53">
        <v>0</v>
      </c>
      <c r="I885" s="53">
        <v>13</v>
      </c>
      <c r="J885" s="53">
        <v>5</v>
      </c>
      <c r="K885" s="53">
        <v>85.416667000000004</v>
      </c>
      <c r="L885" s="53">
        <v>3.0259999999999998</v>
      </c>
      <c r="M885" s="53">
        <v>0</v>
      </c>
      <c r="N885" s="53">
        <v>0</v>
      </c>
      <c r="O885" s="53">
        <v>1</v>
      </c>
    </row>
    <row r="886" spans="2:15" x14ac:dyDescent="0.25">
      <c r="B886" s="53">
        <v>91</v>
      </c>
      <c r="C886" s="53">
        <v>30</v>
      </c>
      <c r="D886" s="53">
        <v>0</v>
      </c>
      <c r="E886" s="53">
        <v>0</v>
      </c>
      <c r="F886" s="53">
        <v>0</v>
      </c>
      <c r="G886" s="53">
        <v>13</v>
      </c>
      <c r="H886" s="53">
        <v>0</v>
      </c>
      <c r="I886" s="53">
        <v>6</v>
      </c>
      <c r="J886" s="53">
        <v>5</v>
      </c>
      <c r="K886" s="53">
        <v>93.75</v>
      </c>
      <c r="L886" s="53">
        <v>2.9329999999999998</v>
      </c>
      <c r="M886" s="53">
        <v>0</v>
      </c>
      <c r="N886" s="53">
        <v>0</v>
      </c>
      <c r="O886" s="53">
        <v>1</v>
      </c>
    </row>
    <row r="887" spans="2:15" x14ac:dyDescent="0.25">
      <c r="B887" s="53">
        <v>92</v>
      </c>
      <c r="C887" s="53">
        <v>29</v>
      </c>
      <c r="D887" s="53">
        <v>0</v>
      </c>
      <c r="E887" s="53">
        <v>0</v>
      </c>
      <c r="F887" s="53">
        <v>0</v>
      </c>
      <c r="G887" s="53">
        <v>51</v>
      </c>
      <c r="H887" s="53">
        <v>0</v>
      </c>
      <c r="I887" s="53">
        <v>0</v>
      </c>
      <c r="J887" s="53">
        <v>0</v>
      </c>
      <c r="K887" s="53">
        <v>100</v>
      </c>
      <c r="L887" s="53">
        <v>2.855</v>
      </c>
      <c r="M887" s="53">
        <v>0</v>
      </c>
      <c r="N887" s="53">
        <v>0</v>
      </c>
      <c r="O887" s="53">
        <v>1</v>
      </c>
    </row>
    <row r="888" spans="2:15" x14ac:dyDescent="0.25">
      <c r="B888" s="53">
        <v>93</v>
      </c>
      <c r="C888" s="53">
        <v>27</v>
      </c>
      <c r="D888" s="53">
        <v>0</v>
      </c>
      <c r="E888" s="53">
        <v>0</v>
      </c>
      <c r="F888" s="53">
        <v>0</v>
      </c>
      <c r="G888" s="53">
        <v>32</v>
      </c>
      <c r="H888" s="53">
        <v>0</v>
      </c>
      <c r="I888" s="53">
        <v>0</v>
      </c>
      <c r="J888" s="53">
        <v>3</v>
      </c>
      <c r="K888" s="53">
        <v>91.666667000000004</v>
      </c>
      <c r="L888" s="53">
        <v>2.73</v>
      </c>
      <c r="M888" s="53">
        <v>0</v>
      </c>
      <c r="N888" s="53">
        <v>0</v>
      </c>
      <c r="O888" s="53">
        <v>1</v>
      </c>
    </row>
    <row r="889" spans="2:15" x14ac:dyDescent="0.25">
      <c r="B889" s="53">
        <v>94</v>
      </c>
      <c r="C889" s="53">
        <v>27</v>
      </c>
      <c r="D889" s="53">
        <v>0</v>
      </c>
      <c r="E889" s="53">
        <v>0</v>
      </c>
      <c r="F889" s="53">
        <v>0</v>
      </c>
      <c r="G889" s="53">
        <v>4</v>
      </c>
      <c r="H889" s="53">
        <v>0</v>
      </c>
      <c r="I889" s="53">
        <v>0</v>
      </c>
      <c r="J889" s="53">
        <v>5</v>
      </c>
      <c r="K889" s="53">
        <v>70.833332999999996</v>
      </c>
      <c r="L889" s="53">
        <v>2.605</v>
      </c>
      <c r="M889" s="53">
        <v>0</v>
      </c>
      <c r="N889" s="53">
        <v>0</v>
      </c>
      <c r="O889" s="53">
        <v>1</v>
      </c>
    </row>
    <row r="890" spans="2:15" x14ac:dyDescent="0.25">
      <c r="B890" s="53">
        <v>95</v>
      </c>
      <c r="C890" s="53">
        <v>25</v>
      </c>
      <c r="D890" s="53">
        <v>0</v>
      </c>
      <c r="E890" s="53">
        <v>0</v>
      </c>
      <c r="F890" s="53">
        <v>0</v>
      </c>
      <c r="G890" s="53">
        <v>2</v>
      </c>
      <c r="H890" s="53">
        <v>0</v>
      </c>
      <c r="I890" s="53">
        <v>0</v>
      </c>
      <c r="J890" s="53">
        <v>10</v>
      </c>
      <c r="K890" s="53">
        <v>62.5</v>
      </c>
      <c r="L890" s="53">
        <v>2.5430000000000001</v>
      </c>
      <c r="M890" s="53">
        <v>0</v>
      </c>
      <c r="N890" s="53">
        <v>0</v>
      </c>
      <c r="O890" s="53">
        <v>1</v>
      </c>
    </row>
    <row r="891" spans="2:15" x14ac:dyDescent="0.25">
      <c r="B891" s="53">
        <v>96</v>
      </c>
      <c r="C891" s="53">
        <v>26</v>
      </c>
      <c r="D891" s="53">
        <v>0</v>
      </c>
      <c r="E891" s="53">
        <v>0</v>
      </c>
      <c r="F891" s="53">
        <v>0</v>
      </c>
      <c r="G891" s="53">
        <v>0</v>
      </c>
      <c r="H891" s="53">
        <v>0</v>
      </c>
      <c r="I891" s="53">
        <v>0</v>
      </c>
      <c r="J891" s="53">
        <v>6</v>
      </c>
      <c r="K891" s="53">
        <v>45.833333000000003</v>
      </c>
      <c r="L891" s="53">
        <v>2.5739999999999998</v>
      </c>
      <c r="M891" s="53">
        <v>0</v>
      </c>
      <c r="N891" s="53">
        <v>0</v>
      </c>
      <c r="O891" s="53">
        <v>1</v>
      </c>
    </row>
    <row r="892" spans="2:15" x14ac:dyDescent="0.25">
      <c r="B892" s="53">
        <v>97</v>
      </c>
      <c r="C892" s="53">
        <v>25</v>
      </c>
      <c r="D892" s="53">
        <v>0</v>
      </c>
      <c r="E892" s="53">
        <v>0</v>
      </c>
      <c r="F892" s="53">
        <v>0</v>
      </c>
      <c r="G892" s="53">
        <v>6</v>
      </c>
      <c r="H892" s="53">
        <v>0</v>
      </c>
      <c r="I892" s="53">
        <v>0</v>
      </c>
      <c r="J892" s="53">
        <v>1</v>
      </c>
      <c r="K892" s="53">
        <v>52.083333000000003</v>
      </c>
      <c r="L892" s="53">
        <v>2.621</v>
      </c>
      <c r="M892" s="53">
        <v>0</v>
      </c>
      <c r="N892" s="53">
        <v>0</v>
      </c>
      <c r="O892" s="53">
        <v>1</v>
      </c>
    </row>
    <row r="893" spans="2:15" x14ac:dyDescent="0.25">
      <c r="B893" s="53">
        <v>98</v>
      </c>
      <c r="C893" s="53">
        <v>24</v>
      </c>
      <c r="D893" s="53">
        <v>0</v>
      </c>
      <c r="E893" s="53">
        <v>0</v>
      </c>
      <c r="F893" s="53">
        <v>0</v>
      </c>
      <c r="G893" s="53">
        <v>47</v>
      </c>
      <c r="H893" s="53">
        <v>0</v>
      </c>
      <c r="I893" s="53">
        <v>0</v>
      </c>
      <c r="J893" s="53">
        <v>0</v>
      </c>
      <c r="K893" s="53">
        <v>100</v>
      </c>
      <c r="L893" s="53">
        <v>2.464</v>
      </c>
      <c r="M893" s="53">
        <v>0</v>
      </c>
      <c r="N893" s="53">
        <v>0</v>
      </c>
      <c r="O893" s="53">
        <v>1</v>
      </c>
    </row>
    <row r="894" spans="2:15" x14ac:dyDescent="0.25">
      <c r="B894" s="53">
        <v>99</v>
      </c>
      <c r="C894" s="53">
        <v>19</v>
      </c>
      <c r="D894" s="53">
        <v>0</v>
      </c>
      <c r="E894" s="53">
        <v>0</v>
      </c>
      <c r="F894" s="53">
        <v>0</v>
      </c>
      <c r="G894" s="53">
        <v>24</v>
      </c>
      <c r="H894" s="53">
        <v>0</v>
      </c>
      <c r="I894" s="53">
        <v>0</v>
      </c>
      <c r="J894" s="53">
        <v>0</v>
      </c>
      <c r="K894" s="53">
        <v>72.916667000000004</v>
      </c>
      <c r="L894" s="53">
        <v>2.3250000000000002</v>
      </c>
      <c r="M894" s="53">
        <v>0</v>
      </c>
      <c r="N894" s="53">
        <v>0</v>
      </c>
      <c r="O894" s="53">
        <v>1</v>
      </c>
    </row>
    <row r="895" spans="2:15" x14ac:dyDescent="0.25">
      <c r="B895" s="53">
        <v>100</v>
      </c>
      <c r="C895" s="53">
        <v>17</v>
      </c>
      <c r="D895" s="53">
        <v>0</v>
      </c>
      <c r="E895" s="53">
        <v>0</v>
      </c>
      <c r="F895" s="53">
        <v>0</v>
      </c>
      <c r="G895" s="53">
        <v>4</v>
      </c>
      <c r="H895" s="53">
        <v>0</v>
      </c>
      <c r="I895" s="53">
        <v>0</v>
      </c>
      <c r="J895" s="53">
        <v>1</v>
      </c>
      <c r="K895" s="53">
        <v>56.25</v>
      </c>
      <c r="L895" s="53">
        <v>1.8089999999999999</v>
      </c>
      <c r="M895" s="53">
        <v>0</v>
      </c>
      <c r="N895" s="53">
        <v>0</v>
      </c>
      <c r="O895" s="53">
        <v>1</v>
      </c>
    </row>
    <row r="896" spans="2:15" x14ac:dyDescent="0.25">
      <c r="B896" s="53">
        <v>101</v>
      </c>
      <c r="C896" s="53">
        <v>15</v>
      </c>
      <c r="D896" s="53">
        <v>0</v>
      </c>
      <c r="E896" s="53">
        <v>0</v>
      </c>
      <c r="F896" s="53">
        <v>0</v>
      </c>
      <c r="G896" s="53">
        <v>0</v>
      </c>
      <c r="H896" s="53">
        <v>0</v>
      </c>
      <c r="I896" s="53">
        <v>0</v>
      </c>
      <c r="J896" s="53">
        <v>1</v>
      </c>
      <c r="K896" s="53">
        <v>39.583333000000003</v>
      </c>
      <c r="L896" s="53">
        <v>1.6539999999999999</v>
      </c>
      <c r="M896" s="53">
        <v>0</v>
      </c>
      <c r="N896" s="53">
        <v>0</v>
      </c>
      <c r="O896" s="53">
        <v>1</v>
      </c>
    </row>
    <row r="897" spans="2:15" x14ac:dyDescent="0.25">
      <c r="B897" s="53">
        <v>102</v>
      </c>
      <c r="C897" s="53">
        <v>17</v>
      </c>
      <c r="D897" s="53">
        <v>0</v>
      </c>
      <c r="E897" s="53">
        <v>0</v>
      </c>
      <c r="F897" s="53">
        <v>0</v>
      </c>
      <c r="G897" s="53">
        <v>8</v>
      </c>
      <c r="H897" s="53">
        <v>0</v>
      </c>
      <c r="I897" s="53">
        <v>0</v>
      </c>
      <c r="J897" s="53">
        <v>7</v>
      </c>
      <c r="K897" s="53">
        <v>85.416667000000004</v>
      </c>
      <c r="L897" s="53">
        <v>1.7629999999999999</v>
      </c>
      <c r="M897" s="53">
        <v>0</v>
      </c>
      <c r="N897" s="53">
        <v>0</v>
      </c>
      <c r="O897" s="53">
        <v>1</v>
      </c>
    </row>
    <row r="898" spans="2:15" x14ac:dyDescent="0.25">
      <c r="B898" s="53">
        <v>103</v>
      </c>
      <c r="C898" s="53">
        <v>12</v>
      </c>
      <c r="D898" s="53">
        <v>0</v>
      </c>
      <c r="E898" s="53">
        <v>0</v>
      </c>
      <c r="F898" s="53">
        <v>0</v>
      </c>
      <c r="G898" s="53">
        <v>0</v>
      </c>
      <c r="H898" s="53">
        <v>0</v>
      </c>
      <c r="I898" s="53">
        <v>0</v>
      </c>
      <c r="J898" s="53">
        <v>5</v>
      </c>
      <c r="K898" s="53">
        <v>41.666666999999997</v>
      </c>
      <c r="L898" s="53">
        <v>1.4510000000000001</v>
      </c>
      <c r="M898" s="53">
        <v>0</v>
      </c>
      <c r="N898" s="53">
        <v>0</v>
      </c>
      <c r="O898" s="53">
        <v>1</v>
      </c>
    </row>
    <row r="899" spans="2:15" x14ac:dyDescent="0.25">
      <c r="B899" s="53">
        <v>104</v>
      </c>
      <c r="C899" s="53">
        <v>10</v>
      </c>
      <c r="D899" s="53">
        <v>0</v>
      </c>
      <c r="E899" s="53">
        <v>0</v>
      </c>
      <c r="F899" s="53">
        <v>0</v>
      </c>
      <c r="G899" s="53">
        <v>0</v>
      </c>
      <c r="H899" s="53">
        <v>0</v>
      </c>
      <c r="I899" s="53">
        <v>0</v>
      </c>
      <c r="J899" s="53">
        <v>0</v>
      </c>
      <c r="K899" s="53">
        <v>16.666667</v>
      </c>
      <c r="L899" s="53">
        <v>1.232</v>
      </c>
      <c r="M899" s="53">
        <v>0</v>
      </c>
      <c r="N899" s="53">
        <v>0</v>
      </c>
      <c r="O899" s="53">
        <v>1</v>
      </c>
    </row>
    <row r="900" spans="2:15" x14ac:dyDescent="0.25">
      <c r="B900" s="53">
        <v>105</v>
      </c>
      <c r="C900" s="53">
        <v>12</v>
      </c>
      <c r="D900" s="53">
        <v>0</v>
      </c>
      <c r="E900" s="53">
        <v>0</v>
      </c>
      <c r="F900" s="53">
        <v>0</v>
      </c>
      <c r="G900" s="53">
        <v>0</v>
      </c>
      <c r="H900" s="53">
        <v>0</v>
      </c>
      <c r="I900" s="53">
        <v>0</v>
      </c>
      <c r="J900" s="53">
        <v>0</v>
      </c>
      <c r="K900" s="53">
        <v>16.666667</v>
      </c>
      <c r="L900" s="53">
        <v>1.373</v>
      </c>
      <c r="M900" s="53">
        <v>0</v>
      </c>
      <c r="N900" s="53">
        <v>0</v>
      </c>
      <c r="O900" s="53">
        <v>1</v>
      </c>
    </row>
    <row r="901" spans="2:15" x14ac:dyDescent="0.25">
      <c r="B901" s="53">
        <v>106</v>
      </c>
      <c r="C901" s="53">
        <v>14</v>
      </c>
      <c r="D901" s="53">
        <v>0</v>
      </c>
      <c r="E901" s="53">
        <v>0</v>
      </c>
      <c r="F901" s="53">
        <v>0</v>
      </c>
      <c r="G901" s="53">
        <v>4</v>
      </c>
      <c r="H901" s="53">
        <v>0</v>
      </c>
      <c r="I901" s="53">
        <v>0</v>
      </c>
      <c r="J901" s="53">
        <v>0</v>
      </c>
      <c r="K901" s="53">
        <v>50</v>
      </c>
      <c r="L901" s="53">
        <v>1.4350000000000001</v>
      </c>
      <c r="M901" s="53">
        <v>0</v>
      </c>
      <c r="N901" s="53">
        <v>0</v>
      </c>
      <c r="O901" s="53">
        <v>1</v>
      </c>
    </row>
    <row r="902" spans="2:15" x14ac:dyDescent="0.25">
      <c r="B902" s="53">
        <v>107</v>
      </c>
      <c r="C902" s="53">
        <v>17</v>
      </c>
      <c r="D902" s="53">
        <v>0</v>
      </c>
      <c r="E902" s="53">
        <v>0</v>
      </c>
      <c r="F902" s="53">
        <v>0</v>
      </c>
      <c r="G902" s="53">
        <v>0</v>
      </c>
      <c r="H902" s="53">
        <v>0</v>
      </c>
      <c r="I902" s="53">
        <v>0</v>
      </c>
      <c r="J902" s="53">
        <v>0</v>
      </c>
      <c r="K902" s="53">
        <v>16.666667</v>
      </c>
      <c r="L902" s="53">
        <v>1.716</v>
      </c>
      <c r="M902" s="53">
        <v>0</v>
      </c>
      <c r="N902" s="53">
        <v>0</v>
      </c>
      <c r="O902" s="53">
        <v>1</v>
      </c>
    </row>
    <row r="903" spans="2:15" x14ac:dyDescent="0.25">
      <c r="B903" s="53">
        <v>108</v>
      </c>
      <c r="C903" s="53">
        <v>17</v>
      </c>
      <c r="D903" s="53">
        <v>0</v>
      </c>
      <c r="E903" s="53">
        <v>0</v>
      </c>
      <c r="F903" s="53">
        <v>0</v>
      </c>
      <c r="G903" s="53">
        <v>1</v>
      </c>
      <c r="H903" s="53">
        <v>0</v>
      </c>
      <c r="I903" s="53">
        <v>0</v>
      </c>
      <c r="J903" s="53">
        <v>1</v>
      </c>
      <c r="K903" s="53">
        <v>45.833333000000003</v>
      </c>
      <c r="L903" s="53">
        <v>1.6850000000000001</v>
      </c>
      <c r="M903" s="53">
        <v>0</v>
      </c>
      <c r="N903" s="53">
        <v>0</v>
      </c>
      <c r="O903" s="53">
        <v>1</v>
      </c>
    </row>
    <row r="904" spans="2:15" x14ac:dyDescent="0.25">
      <c r="B904" s="53">
        <v>109</v>
      </c>
      <c r="C904" s="53">
        <v>18</v>
      </c>
      <c r="D904" s="53">
        <v>0</v>
      </c>
      <c r="E904" s="53">
        <v>0</v>
      </c>
      <c r="F904" s="53">
        <v>0</v>
      </c>
      <c r="G904" s="53">
        <v>0</v>
      </c>
      <c r="H904" s="53">
        <v>0</v>
      </c>
      <c r="I904" s="53">
        <v>0</v>
      </c>
      <c r="J904" s="53">
        <v>0</v>
      </c>
      <c r="K904" s="53">
        <v>18.75</v>
      </c>
      <c r="L904" s="53">
        <v>1.8560000000000001</v>
      </c>
      <c r="M904" s="53">
        <v>0</v>
      </c>
      <c r="N904" s="53">
        <v>0</v>
      </c>
      <c r="O904" s="53">
        <v>1</v>
      </c>
    </row>
    <row r="905" spans="2:15" x14ac:dyDescent="0.25">
      <c r="B905" s="53">
        <v>110</v>
      </c>
      <c r="C905" s="53">
        <v>21</v>
      </c>
      <c r="D905" s="53">
        <v>0</v>
      </c>
      <c r="E905" s="53">
        <v>0</v>
      </c>
      <c r="F905" s="53">
        <v>0</v>
      </c>
      <c r="G905" s="53">
        <v>0</v>
      </c>
      <c r="H905" s="53">
        <v>0</v>
      </c>
      <c r="I905" s="53">
        <v>0</v>
      </c>
      <c r="J905" s="53">
        <v>0</v>
      </c>
      <c r="K905" s="53">
        <v>6.25</v>
      </c>
      <c r="L905" s="53">
        <v>2.044</v>
      </c>
      <c r="M905" s="53">
        <v>0</v>
      </c>
      <c r="N905" s="53">
        <v>0</v>
      </c>
      <c r="O905" s="53">
        <v>1</v>
      </c>
    </row>
    <row r="906" spans="2:15" x14ac:dyDescent="0.25">
      <c r="B906" s="53">
        <v>111</v>
      </c>
      <c r="C906" s="53">
        <v>25</v>
      </c>
      <c r="D906" s="53">
        <v>0</v>
      </c>
      <c r="E906" s="53">
        <v>0</v>
      </c>
      <c r="F906" s="53">
        <v>0</v>
      </c>
      <c r="G906" s="53">
        <v>2</v>
      </c>
      <c r="H906" s="53">
        <v>0</v>
      </c>
      <c r="I906" s="53">
        <v>10</v>
      </c>
      <c r="J906" s="53">
        <v>5</v>
      </c>
      <c r="K906" s="53">
        <v>62.5</v>
      </c>
      <c r="L906" s="53">
        <v>2.4489999999999998</v>
      </c>
      <c r="M906" s="53">
        <v>0</v>
      </c>
      <c r="N906" s="53">
        <v>0</v>
      </c>
      <c r="O906" s="53">
        <v>1</v>
      </c>
    </row>
    <row r="907" spans="2:15" x14ac:dyDescent="0.25">
      <c r="B907" s="53">
        <v>112</v>
      </c>
      <c r="C907" s="53">
        <v>24</v>
      </c>
      <c r="D907" s="53">
        <v>0</v>
      </c>
      <c r="E907" s="53">
        <v>0</v>
      </c>
      <c r="F907" s="53">
        <v>0</v>
      </c>
      <c r="G907" s="53">
        <v>1</v>
      </c>
      <c r="H907" s="53">
        <v>0</v>
      </c>
      <c r="I907" s="53">
        <v>10</v>
      </c>
      <c r="J907" s="53">
        <v>3</v>
      </c>
      <c r="K907" s="53">
        <v>58.333333000000003</v>
      </c>
      <c r="L907" s="53">
        <v>2.387</v>
      </c>
      <c r="M907" s="53">
        <v>0</v>
      </c>
      <c r="N907" s="53">
        <v>0</v>
      </c>
      <c r="O907" s="53">
        <v>1</v>
      </c>
    </row>
    <row r="908" spans="2:15" x14ac:dyDescent="0.25">
      <c r="B908" s="53">
        <v>113</v>
      </c>
      <c r="C908" s="53">
        <v>25</v>
      </c>
      <c r="D908" s="53">
        <v>0</v>
      </c>
      <c r="E908" s="53">
        <v>0</v>
      </c>
      <c r="F908" s="53">
        <v>0</v>
      </c>
      <c r="G908" s="53">
        <v>1</v>
      </c>
      <c r="H908" s="53">
        <v>0</v>
      </c>
      <c r="I908" s="53">
        <v>8</v>
      </c>
      <c r="J908" s="53">
        <v>3</v>
      </c>
      <c r="K908" s="53">
        <v>100</v>
      </c>
      <c r="L908" s="53">
        <v>2.4329999999999998</v>
      </c>
      <c r="M908" s="53">
        <v>0</v>
      </c>
      <c r="N908" s="53">
        <v>0</v>
      </c>
      <c r="O908" s="53">
        <v>1</v>
      </c>
    </row>
    <row r="909" spans="2:15" x14ac:dyDescent="0.25">
      <c r="B909" s="53">
        <v>114</v>
      </c>
      <c r="C909" s="53">
        <v>25</v>
      </c>
      <c r="D909" s="53">
        <v>0</v>
      </c>
      <c r="E909" s="53">
        <v>0</v>
      </c>
      <c r="F909" s="53">
        <v>0</v>
      </c>
      <c r="G909" s="53">
        <v>0</v>
      </c>
      <c r="H909" s="53">
        <v>0</v>
      </c>
      <c r="I909" s="53">
        <v>9</v>
      </c>
      <c r="J909" s="53">
        <v>0</v>
      </c>
      <c r="K909" s="53">
        <v>25</v>
      </c>
      <c r="L909" s="53">
        <v>2.6059999999999999</v>
      </c>
      <c r="M909" s="53">
        <v>0</v>
      </c>
      <c r="N909" s="53">
        <v>0</v>
      </c>
      <c r="O909" s="53">
        <v>1</v>
      </c>
    </row>
    <row r="910" spans="2:15" x14ac:dyDescent="0.25">
      <c r="B910" s="53">
        <v>115</v>
      </c>
      <c r="C910" s="53">
        <v>28</v>
      </c>
      <c r="D910" s="53">
        <v>0</v>
      </c>
      <c r="E910" s="53">
        <v>0</v>
      </c>
      <c r="F910" s="53">
        <v>0</v>
      </c>
      <c r="G910" s="53">
        <v>0</v>
      </c>
      <c r="H910" s="53">
        <v>0</v>
      </c>
      <c r="I910" s="53">
        <v>5</v>
      </c>
      <c r="J910" s="53">
        <v>0</v>
      </c>
      <c r="K910" s="53">
        <v>54.166666999999997</v>
      </c>
      <c r="L910" s="53">
        <v>2.6360000000000001</v>
      </c>
      <c r="M910" s="53">
        <v>0</v>
      </c>
      <c r="N910" s="53">
        <v>0</v>
      </c>
      <c r="O910" s="53">
        <v>1</v>
      </c>
    </row>
    <row r="911" spans="2:15" x14ac:dyDescent="0.25">
      <c r="B911" s="53">
        <v>116</v>
      </c>
      <c r="C911" s="53">
        <v>27</v>
      </c>
      <c r="D911" s="53">
        <v>0</v>
      </c>
      <c r="E911" s="53">
        <v>0</v>
      </c>
      <c r="F911" s="53">
        <v>0</v>
      </c>
      <c r="G911" s="53">
        <v>9</v>
      </c>
      <c r="H911" s="53">
        <v>0</v>
      </c>
      <c r="I911" s="53">
        <v>0</v>
      </c>
      <c r="J911" s="53">
        <v>0</v>
      </c>
      <c r="K911" s="53">
        <v>54.166666999999997</v>
      </c>
      <c r="L911" s="53">
        <v>2.964</v>
      </c>
      <c r="M911" s="53">
        <v>0</v>
      </c>
      <c r="N911" s="53">
        <v>0</v>
      </c>
      <c r="O911" s="53">
        <v>1</v>
      </c>
    </row>
    <row r="912" spans="2:15" x14ac:dyDescent="0.25">
      <c r="B912" s="53">
        <v>117</v>
      </c>
      <c r="C912" s="53">
        <v>28</v>
      </c>
      <c r="D912" s="53">
        <v>0</v>
      </c>
      <c r="E912" s="53">
        <v>0</v>
      </c>
      <c r="F912" s="53">
        <v>0</v>
      </c>
      <c r="G912" s="53">
        <v>12</v>
      </c>
      <c r="H912" s="53">
        <v>0</v>
      </c>
      <c r="I912" s="53">
        <v>11</v>
      </c>
      <c r="J912" s="53">
        <v>5</v>
      </c>
      <c r="K912" s="53">
        <v>89.583332999999996</v>
      </c>
      <c r="L912" s="53">
        <v>2.8860000000000001</v>
      </c>
      <c r="M912" s="53">
        <v>0</v>
      </c>
      <c r="N912" s="53">
        <v>0</v>
      </c>
      <c r="O912" s="53">
        <v>1</v>
      </c>
    </row>
    <row r="913" spans="2:15" x14ac:dyDescent="0.25">
      <c r="B913" s="53">
        <v>118</v>
      </c>
      <c r="C913" s="53">
        <v>28</v>
      </c>
      <c r="D913" s="53">
        <v>0</v>
      </c>
      <c r="E913" s="53">
        <v>0</v>
      </c>
      <c r="F913" s="53">
        <v>0</v>
      </c>
      <c r="G913" s="53">
        <v>0</v>
      </c>
      <c r="H913" s="53">
        <v>0</v>
      </c>
      <c r="I913" s="53">
        <v>10</v>
      </c>
      <c r="J913" s="53">
        <v>0</v>
      </c>
      <c r="K913" s="53">
        <v>43.75</v>
      </c>
      <c r="L913" s="53">
        <v>2.6829999999999998</v>
      </c>
      <c r="M913" s="53">
        <v>0</v>
      </c>
      <c r="N913" s="53">
        <v>0</v>
      </c>
      <c r="O913" s="53">
        <v>1</v>
      </c>
    </row>
    <row r="914" spans="2:15" x14ac:dyDescent="0.25">
      <c r="B914" s="53">
        <v>119</v>
      </c>
      <c r="C914" s="53">
        <v>29</v>
      </c>
      <c r="D914" s="53">
        <v>0</v>
      </c>
      <c r="E914" s="53">
        <v>0</v>
      </c>
      <c r="F914" s="53">
        <v>0</v>
      </c>
      <c r="G914" s="53">
        <v>0</v>
      </c>
      <c r="H914" s="53">
        <v>0</v>
      </c>
      <c r="I914" s="53">
        <v>0</v>
      </c>
      <c r="J914" s="53">
        <v>6</v>
      </c>
      <c r="K914" s="53">
        <v>54.166666999999997</v>
      </c>
      <c r="L914" s="53">
        <v>2.84</v>
      </c>
      <c r="M914" s="53">
        <v>0</v>
      </c>
      <c r="N914" s="53">
        <v>0</v>
      </c>
      <c r="O914" s="53">
        <v>1</v>
      </c>
    </row>
    <row r="915" spans="2:15" x14ac:dyDescent="0.25">
      <c r="B915" s="53">
        <v>120</v>
      </c>
      <c r="C915" s="53">
        <v>30</v>
      </c>
      <c r="D915" s="53">
        <v>0</v>
      </c>
      <c r="E915" s="53">
        <v>0</v>
      </c>
      <c r="F915" s="53">
        <v>0</v>
      </c>
      <c r="G915" s="53">
        <v>42</v>
      </c>
      <c r="H915" s="53">
        <v>0</v>
      </c>
      <c r="I915" s="53">
        <v>0</v>
      </c>
      <c r="J915" s="53">
        <v>1</v>
      </c>
      <c r="K915" s="53">
        <v>100</v>
      </c>
      <c r="L915" s="53">
        <v>3.073</v>
      </c>
      <c r="M915" s="53">
        <v>0</v>
      </c>
      <c r="N915" s="53">
        <v>0</v>
      </c>
      <c r="O915" s="53">
        <v>1</v>
      </c>
    </row>
    <row r="916" spans="2:15" x14ac:dyDescent="0.25">
      <c r="B916" s="53">
        <v>121</v>
      </c>
      <c r="C916" s="53">
        <v>29</v>
      </c>
      <c r="D916" s="53">
        <v>0</v>
      </c>
      <c r="E916" s="53">
        <v>0</v>
      </c>
      <c r="F916" s="53">
        <v>0</v>
      </c>
      <c r="G916" s="53">
        <v>26</v>
      </c>
      <c r="H916" s="53">
        <v>0</v>
      </c>
      <c r="I916" s="53">
        <v>0</v>
      </c>
      <c r="J916" s="53">
        <v>2</v>
      </c>
      <c r="K916" s="53">
        <v>85.416667000000004</v>
      </c>
      <c r="L916" s="53">
        <v>2.9950000000000001</v>
      </c>
      <c r="M916" s="53">
        <v>0</v>
      </c>
      <c r="N916" s="53">
        <v>0</v>
      </c>
      <c r="O916" s="53">
        <v>1</v>
      </c>
    </row>
    <row r="917" spans="2:15" x14ac:dyDescent="0.25">
      <c r="B917" s="53">
        <v>122</v>
      </c>
      <c r="C917" s="53">
        <v>28</v>
      </c>
      <c r="D917" s="53">
        <v>0</v>
      </c>
      <c r="E917" s="53">
        <v>0</v>
      </c>
      <c r="F917" s="53">
        <v>0</v>
      </c>
      <c r="G917" s="53">
        <v>0</v>
      </c>
      <c r="H917" s="53">
        <v>0</v>
      </c>
      <c r="I917" s="53">
        <v>0</v>
      </c>
      <c r="J917" s="53">
        <v>5</v>
      </c>
      <c r="K917" s="53">
        <v>50</v>
      </c>
      <c r="L917" s="53">
        <v>2.7919999999999998</v>
      </c>
      <c r="M917" s="53">
        <v>0</v>
      </c>
      <c r="N917" s="53">
        <v>0</v>
      </c>
      <c r="O917" s="53">
        <v>1</v>
      </c>
    </row>
    <row r="918" spans="2:15" x14ac:dyDescent="0.25">
      <c r="B918" s="53">
        <v>123</v>
      </c>
      <c r="C918" s="53">
        <v>28</v>
      </c>
      <c r="D918" s="53">
        <v>0</v>
      </c>
      <c r="E918" s="53">
        <v>0</v>
      </c>
      <c r="F918" s="53">
        <v>0</v>
      </c>
      <c r="G918" s="53">
        <v>21</v>
      </c>
      <c r="H918" s="53">
        <v>0</v>
      </c>
      <c r="I918" s="53">
        <v>0</v>
      </c>
      <c r="J918" s="53">
        <v>0</v>
      </c>
      <c r="K918" s="53">
        <v>70.833332999999996</v>
      </c>
      <c r="L918" s="53">
        <v>2.8239999999999998</v>
      </c>
      <c r="M918" s="53">
        <v>0</v>
      </c>
      <c r="N918" s="53">
        <v>0</v>
      </c>
      <c r="O918" s="53">
        <v>1</v>
      </c>
    </row>
    <row r="919" spans="2:15" x14ac:dyDescent="0.25">
      <c r="B919" s="53">
        <v>124</v>
      </c>
      <c r="C919" s="53">
        <v>28</v>
      </c>
      <c r="D919" s="53">
        <v>0</v>
      </c>
      <c r="E919" s="53">
        <v>0</v>
      </c>
      <c r="F919" s="53">
        <v>0</v>
      </c>
      <c r="G919" s="53">
        <v>1</v>
      </c>
      <c r="H919" s="53">
        <v>0</v>
      </c>
      <c r="I919" s="53">
        <v>0</v>
      </c>
      <c r="J919" s="53">
        <v>4</v>
      </c>
      <c r="K919" s="53">
        <v>75</v>
      </c>
      <c r="L919" s="53">
        <v>2.9329999999999998</v>
      </c>
      <c r="M919" s="53">
        <v>0</v>
      </c>
      <c r="N919" s="53">
        <v>0</v>
      </c>
      <c r="O919" s="53">
        <v>1</v>
      </c>
    </row>
    <row r="920" spans="2:15" x14ac:dyDescent="0.25">
      <c r="B920" s="53">
        <v>125</v>
      </c>
      <c r="C920" s="53">
        <v>29</v>
      </c>
      <c r="D920" s="53">
        <v>0</v>
      </c>
      <c r="E920" s="53">
        <v>0</v>
      </c>
      <c r="F920" s="53">
        <v>0</v>
      </c>
      <c r="G920" s="53">
        <v>8</v>
      </c>
      <c r="H920" s="53">
        <v>0</v>
      </c>
      <c r="I920" s="53">
        <v>0</v>
      </c>
      <c r="J920" s="53">
        <v>4</v>
      </c>
      <c r="K920" s="53">
        <v>87.5</v>
      </c>
      <c r="L920" s="53">
        <v>3.0419999999999998</v>
      </c>
      <c r="M920" s="53">
        <v>0</v>
      </c>
      <c r="N920" s="53">
        <v>0</v>
      </c>
      <c r="O920" s="53">
        <v>1</v>
      </c>
    </row>
    <row r="921" spans="2:15" x14ac:dyDescent="0.25">
      <c r="B921" s="53">
        <v>126</v>
      </c>
      <c r="C921" s="53">
        <v>24</v>
      </c>
      <c r="D921" s="53">
        <v>0</v>
      </c>
      <c r="E921" s="53">
        <v>0</v>
      </c>
      <c r="F921" s="53">
        <v>0</v>
      </c>
      <c r="G921" s="53">
        <v>0</v>
      </c>
      <c r="H921" s="53">
        <v>0</v>
      </c>
      <c r="I921" s="53">
        <v>0</v>
      </c>
      <c r="J921" s="53">
        <v>1</v>
      </c>
      <c r="K921" s="53">
        <v>33.333333000000003</v>
      </c>
      <c r="L921" s="53">
        <v>2.4340000000000002</v>
      </c>
      <c r="M921" s="53">
        <v>0</v>
      </c>
      <c r="N921" s="53">
        <v>0</v>
      </c>
      <c r="O921" s="53">
        <v>1</v>
      </c>
    </row>
    <row r="922" spans="2:15" x14ac:dyDescent="0.25">
      <c r="B922" s="53">
        <v>127</v>
      </c>
      <c r="C922" s="53">
        <v>27</v>
      </c>
      <c r="D922" s="53">
        <v>0</v>
      </c>
      <c r="E922" s="53">
        <v>0</v>
      </c>
      <c r="F922" s="53">
        <v>0</v>
      </c>
      <c r="G922" s="53">
        <v>12</v>
      </c>
      <c r="H922" s="53">
        <v>0</v>
      </c>
      <c r="I922" s="53">
        <v>0</v>
      </c>
      <c r="J922" s="53">
        <v>4</v>
      </c>
      <c r="K922" s="53">
        <v>93.75</v>
      </c>
      <c r="L922" s="53">
        <v>2.839</v>
      </c>
      <c r="M922" s="53">
        <v>0</v>
      </c>
      <c r="N922" s="53">
        <v>0</v>
      </c>
      <c r="O922" s="53">
        <v>1</v>
      </c>
    </row>
    <row r="923" spans="2:15" x14ac:dyDescent="0.25">
      <c r="B923" s="53">
        <v>128</v>
      </c>
      <c r="C923" s="53">
        <v>25</v>
      </c>
      <c r="D923" s="53">
        <v>0</v>
      </c>
      <c r="E923" s="53">
        <v>0</v>
      </c>
      <c r="F923" s="53">
        <v>0</v>
      </c>
      <c r="G923" s="53">
        <v>15</v>
      </c>
      <c r="H923" s="53">
        <v>0</v>
      </c>
      <c r="I923" s="53">
        <v>0</v>
      </c>
      <c r="J923" s="53">
        <v>0</v>
      </c>
      <c r="K923" s="53">
        <v>87.5</v>
      </c>
      <c r="L923" s="53">
        <v>2.496</v>
      </c>
      <c r="M923" s="53">
        <v>0</v>
      </c>
      <c r="N923" s="53">
        <v>0</v>
      </c>
      <c r="O923" s="53">
        <v>1</v>
      </c>
    </row>
    <row r="924" spans="2:15" x14ac:dyDescent="0.25">
      <c r="B924" s="53">
        <v>129</v>
      </c>
      <c r="C924" s="53">
        <v>22</v>
      </c>
      <c r="D924" s="53">
        <v>0</v>
      </c>
      <c r="E924" s="53">
        <v>0</v>
      </c>
      <c r="F924" s="53">
        <v>0</v>
      </c>
      <c r="G924" s="53">
        <v>5</v>
      </c>
      <c r="H924" s="53">
        <v>0</v>
      </c>
      <c r="I924" s="53">
        <v>0</v>
      </c>
      <c r="J924" s="53">
        <v>7</v>
      </c>
      <c r="K924" s="53">
        <v>60.416666999999997</v>
      </c>
      <c r="L924" s="53">
        <v>2.246</v>
      </c>
      <c r="M924" s="53">
        <v>0</v>
      </c>
      <c r="N924" s="53">
        <v>0</v>
      </c>
      <c r="O924" s="53">
        <v>1</v>
      </c>
    </row>
    <row r="925" spans="2:15" x14ac:dyDescent="0.25">
      <c r="B925" s="53">
        <v>130</v>
      </c>
      <c r="C925" s="53">
        <v>23</v>
      </c>
      <c r="D925" s="53">
        <v>0</v>
      </c>
      <c r="E925" s="53">
        <v>0</v>
      </c>
      <c r="F925" s="53">
        <v>0</v>
      </c>
      <c r="G925" s="53">
        <v>1</v>
      </c>
      <c r="H925" s="53">
        <v>0</v>
      </c>
      <c r="I925" s="53">
        <v>0</v>
      </c>
      <c r="J925" s="53">
        <v>1</v>
      </c>
      <c r="K925" s="53">
        <v>64.583332999999996</v>
      </c>
      <c r="L925" s="53">
        <v>2.2149999999999999</v>
      </c>
      <c r="M925" s="53">
        <v>0</v>
      </c>
      <c r="N925" s="53">
        <v>0</v>
      </c>
      <c r="O925" s="53">
        <v>1</v>
      </c>
    </row>
    <row r="926" spans="2:15" x14ac:dyDescent="0.25">
      <c r="B926" s="53">
        <v>131</v>
      </c>
      <c r="C926" s="53">
        <v>22</v>
      </c>
      <c r="D926" s="53">
        <v>0</v>
      </c>
      <c r="E926" s="53">
        <v>0</v>
      </c>
      <c r="F926" s="53">
        <v>0</v>
      </c>
      <c r="G926" s="53">
        <v>7</v>
      </c>
      <c r="H926" s="53">
        <v>0</v>
      </c>
      <c r="I926" s="53">
        <v>0</v>
      </c>
      <c r="J926" s="53">
        <v>11</v>
      </c>
      <c r="K926" s="53">
        <v>83.333332999999996</v>
      </c>
      <c r="L926" s="53">
        <v>2.4340000000000002</v>
      </c>
      <c r="M926" s="53">
        <v>0</v>
      </c>
      <c r="N926" s="53">
        <v>0</v>
      </c>
      <c r="O926" s="53">
        <v>1</v>
      </c>
    </row>
    <row r="927" spans="2:15" x14ac:dyDescent="0.25">
      <c r="B927" s="53">
        <v>132</v>
      </c>
      <c r="C927" s="53">
        <v>19</v>
      </c>
      <c r="D927" s="53">
        <v>0</v>
      </c>
      <c r="E927" s="53">
        <v>0</v>
      </c>
      <c r="F927" s="53">
        <v>0</v>
      </c>
      <c r="G927" s="53">
        <v>0</v>
      </c>
      <c r="H927" s="53">
        <v>0</v>
      </c>
      <c r="I927" s="53">
        <v>0</v>
      </c>
      <c r="J927" s="53">
        <v>0</v>
      </c>
      <c r="K927" s="53">
        <v>33.333333000000003</v>
      </c>
      <c r="L927" s="53">
        <v>1.919</v>
      </c>
      <c r="M927" s="53">
        <v>0</v>
      </c>
      <c r="N927" s="53">
        <v>0</v>
      </c>
      <c r="O927" s="53">
        <v>1</v>
      </c>
    </row>
    <row r="928" spans="2:15" x14ac:dyDescent="0.25">
      <c r="B928" s="53">
        <v>133</v>
      </c>
      <c r="C928" s="53">
        <v>22</v>
      </c>
      <c r="D928" s="53">
        <v>0</v>
      </c>
      <c r="E928" s="53">
        <v>0</v>
      </c>
      <c r="F928" s="53">
        <v>0</v>
      </c>
      <c r="G928" s="53">
        <v>0</v>
      </c>
      <c r="H928" s="53">
        <v>0</v>
      </c>
      <c r="I928" s="53">
        <v>0</v>
      </c>
      <c r="J928" s="53">
        <v>7</v>
      </c>
      <c r="K928" s="53">
        <v>54.166666999999997</v>
      </c>
      <c r="L928" s="53">
        <v>2.121</v>
      </c>
      <c r="M928" s="53">
        <v>0</v>
      </c>
      <c r="N928" s="53">
        <v>0</v>
      </c>
      <c r="O928" s="53">
        <v>1</v>
      </c>
    </row>
    <row r="929" spans="2:15" x14ac:dyDescent="0.25">
      <c r="B929" s="53">
        <v>134</v>
      </c>
      <c r="C929" s="53">
        <v>20</v>
      </c>
      <c r="D929" s="53">
        <v>0</v>
      </c>
      <c r="E929" s="53">
        <v>0</v>
      </c>
      <c r="F929" s="53">
        <v>0</v>
      </c>
      <c r="G929" s="53">
        <v>0</v>
      </c>
      <c r="H929" s="53">
        <v>0</v>
      </c>
      <c r="I929" s="53">
        <v>0</v>
      </c>
      <c r="J929" s="53">
        <v>2</v>
      </c>
      <c r="K929" s="53">
        <v>70.833332999999996</v>
      </c>
      <c r="L929" s="53">
        <v>2.044</v>
      </c>
      <c r="M929" s="53">
        <v>0</v>
      </c>
      <c r="N929" s="53">
        <v>0</v>
      </c>
      <c r="O929" s="53">
        <v>1</v>
      </c>
    </row>
    <row r="930" spans="2:15" x14ac:dyDescent="0.25">
      <c r="B930" s="53">
        <v>135</v>
      </c>
      <c r="C930" s="53">
        <v>17</v>
      </c>
      <c r="D930" s="53">
        <v>0</v>
      </c>
      <c r="E930" s="53">
        <v>0</v>
      </c>
      <c r="F930" s="53">
        <v>0</v>
      </c>
      <c r="G930" s="53">
        <v>5</v>
      </c>
      <c r="H930" s="53">
        <v>0</v>
      </c>
      <c r="I930" s="53">
        <v>0</v>
      </c>
      <c r="J930" s="53">
        <v>2</v>
      </c>
      <c r="K930" s="53">
        <v>58.333333000000003</v>
      </c>
      <c r="L930" s="53">
        <v>1.8720000000000001</v>
      </c>
      <c r="M930" s="53">
        <v>0</v>
      </c>
      <c r="N930" s="53">
        <v>0</v>
      </c>
      <c r="O930" s="53">
        <v>1</v>
      </c>
    </row>
    <row r="931" spans="2:15" x14ac:dyDescent="0.25">
      <c r="B931" s="53">
        <v>136</v>
      </c>
      <c r="C931" s="53">
        <v>16</v>
      </c>
      <c r="D931" s="53">
        <v>0</v>
      </c>
      <c r="E931" s="53">
        <v>0</v>
      </c>
      <c r="F931" s="53">
        <v>0</v>
      </c>
      <c r="G931" s="53">
        <v>8</v>
      </c>
      <c r="H931" s="53">
        <v>0</v>
      </c>
      <c r="I931" s="53">
        <v>0</v>
      </c>
      <c r="J931" s="53">
        <v>2</v>
      </c>
      <c r="K931" s="53">
        <v>70.833332999999996</v>
      </c>
      <c r="L931" s="53">
        <v>1.825</v>
      </c>
      <c r="M931" s="53">
        <v>0</v>
      </c>
      <c r="N931" s="53">
        <v>0</v>
      </c>
      <c r="O931" s="53">
        <v>1</v>
      </c>
    </row>
    <row r="932" spans="2:15" x14ac:dyDescent="0.25">
      <c r="B932" s="53">
        <v>137</v>
      </c>
      <c r="C932" s="53">
        <v>13</v>
      </c>
      <c r="D932" s="53">
        <v>0</v>
      </c>
      <c r="E932" s="53">
        <v>0</v>
      </c>
      <c r="F932" s="53">
        <v>0</v>
      </c>
      <c r="G932" s="53">
        <v>0</v>
      </c>
      <c r="H932" s="53">
        <v>0</v>
      </c>
      <c r="I932" s="53">
        <v>0</v>
      </c>
      <c r="J932" s="53">
        <v>3</v>
      </c>
      <c r="K932" s="53">
        <v>39.583333000000003</v>
      </c>
      <c r="L932" s="53">
        <v>1.4670000000000001</v>
      </c>
      <c r="M932" s="53">
        <v>0</v>
      </c>
      <c r="N932" s="53">
        <v>0</v>
      </c>
      <c r="O932" s="53">
        <v>1</v>
      </c>
    </row>
    <row r="933" spans="2:15" x14ac:dyDescent="0.25">
      <c r="B933" s="53">
        <v>138</v>
      </c>
      <c r="C933" s="53">
        <v>13</v>
      </c>
      <c r="D933" s="53">
        <v>0</v>
      </c>
      <c r="E933" s="53">
        <v>0</v>
      </c>
      <c r="F933" s="53">
        <v>0</v>
      </c>
      <c r="G933" s="53">
        <v>0</v>
      </c>
      <c r="H933" s="53">
        <v>0</v>
      </c>
      <c r="I933" s="53">
        <v>0</v>
      </c>
      <c r="J933" s="53">
        <v>0</v>
      </c>
      <c r="K933" s="53">
        <v>12.5</v>
      </c>
      <c r="L933" s="53">
        <v>1.3720000000000001</v>
      </c>
      <c r="M933" s="53">
        <v>0</v>
      </c>
      <c r="N933" s="53">
        <v>0</v>
      </c>
      <c r="O933" s="53">
        <v>1</v>
      </c>
    </row>
    <row r="934" spans="2:15" x14ac:dyDescent="0.25">
      <c r="B934" s="53">
        <v>139</v>
      </c>
      <c r="C934" s="53">
        <v>17</v>
      </c>
      <c r="D934" s="53">
        <v>0</v>
      </c>
      <c r="E934" s="53">
        <v>0</v>
      </c>
      <c r="F934" s="53">
        <v>0</v>
      </c>
      <c r="G934" s="53">
        <v>8</v>
      </c>
      <c r="H934" s="53">
        <v>0</v>
      </c>
      <c r="I934" s="53">
        <v>0</v>
      </c>
      <c r="J934" s="53">
        <v>2</v>
      </c>
      <c r="K934" s="53">
        <v>83.333332999999996</v>
      </c>
      <c r="L934" s="53">
        <v>1.857</v>
      </c>
      <c r="M934" s="53">
        <v>0</v>
      </c>
      <c r="N934" s="53">
        <v>0</v>
      </c>
      <c r="O934" s="53">
        <v>1</v>
      </c>
    </row>
    <row r="935" spans="2:15" x14ac:dyDescent="0.25">
      <c r="B935" s="53">
        <v>140</v>
      </c>
      <c r="C935" s="53">
        <v>16</v>
      </c>
      <c r="D935" s="53">
        <v>0</v>
      </c>
      <c r="E935" s="53">
        <v>0</v>
      </c>
      <c r="F935" s="53">
        <v>0</v>
      </c>
      <c r="G935" s="53">
        <v>0</v>
      </c>
      <c r="H935" s="53">
        <v>0</v>
      </c>
      <c r="I935" s="53">
        <v>0</v>
      </c>
      <c r="J935" s="53">
        <v>0</v>
      </c>
      <c r="K935" s="53">
        <v>8.3333329999999997</v>
      </c>
      <c r="L935" s="53">
        <v>1.591</v>
      </c>
      <c r="M935" s="53">
        <v>0</v>
      </c>
      <c r="N935" s="53">
        <v>0</v>
      </c>
      <c r="O935" s="53">
        <v>1</v>
      </c>
    </row>
    <row r="936" spans="2:15" x14ac:dyDescent="0.25">
      <c r="B936" s="53">
        <v>141</v>
      </c>
      <c r="C936" s="53">
        <v>19</v>
      </c>
      <c r="D936" s="53">
        <v>0</v>
      </c>
      <c r="E936" s="53">
        <v>0</v>
      </c>
      <c r="F936" s="53">
        <v>0</v>
      </c>
      <c r="G936" s="53">
        <v>0</v>
      </c>
      <c r="H936" s="53">
        <v>0</v>
      </c>
      <c r="I936" s="53">
        <v>0</v>
      </c>
      <c r="J936" s="53">
        <v>0</v>
      </c>
      <c r="K936" s="53">
        <v>0</v>
      </c>
      <c r="L936" s="53">
        <v>1.841</v>
      </c>
      <c r="M936" s="53">
        <v>0</v>
      </c>
      <c r="N936" s="53">
        <v>0</v>
      </c>
      <c r="O936" s="53">
        <v>1</v>
      </c>
    </row>
    <row r="937" spans="2:15" x14ac:dyDescent="0.25">
      <c r="B937" s="53">
        <v>142</v>
      </c>
      <c r="C937" s="53">
        <v>25</v>
      </c>
      <c r="D937" s="53">
        <v>0</v>
      </c>
      <c r="E937" s="53">
        <v>0</v>
      </c>
      <c r="F937" s="53">
        <v>0</v>
      </c>
      <c r="G937" s="53">
        <v>3</v>
      </c>
      <c r="H937" s="53">
        <v>0</v>
      </c>
      <c r="I937" s="53">
        <v>0</v>
      </c>
      <c r="J937" s="53">
        <v>1</v>
      </c>
      <c r="K937" s="53">
        <v>64.583332999999996</v>
      </c>
      <c r="L937" s="53">
        <v>2.387</v>
      </c>
      <c r="M937" s="53">
        <v>0</v>
      </c>
      <c r="N937" s="53">
        <v>0</v>
      </c>
      <c r="O937" s="53">
        <v>1</v>
      </c>
    </row>
    <row r="938" spans="2:15" x14ac:dyDescent="0.25">
      <c r="B938" s="53">
        <v>143</v>
      </c>
      <c r="C938" s="53">
        <v>24</v>
      </c>
      <c r="D938" s="53">
        <v>0</v>
      </c>
      <c r="E938" s="53">
        <v>0</v>
      </c>
      <c r="F938" s="53">
        <v>0</v>
      </c>
      <c r="G938" s="53">
        <v>0</v>
      </c>
      <c r="H938" s="53">
        <v>0</v>
      </c>
      <c r="I938" s="53">
        <v>0</v>
      </c>
      <c r="J938" s="53">
        <v>0</v>
      </c>
      <c r="K938" s="53">
        <v>20.833333</v>
      </c>
      <c r="L938" s="53">
        <v>2.4489999999999998</v>
      </c>
      <c r="M938" s="53">
        <v>0</v>
      </c>
      <c r="N938" s="53">
        <v>0</v>
      </c>
      <c r="O938" s="53">
        <v>1</v>
      </c>
    </row>
    <row r="939" spans="2:15" x14ac:dyDescent="0.25">
      <c r="B939" s="53">
        <v>144</v>
      </c>
      <c r="C939" s="53">
        <v>23</v>
      </c>
      <c r="D939" s="53">
        <v>0</v>
      </c>
      <c r="E939" s="53">
        <v>0</v>
      </c>
      <c r="F939" s="53">
        <v>0</v>
      </c>
      <c r="G939" s="53">
        <v>0</v>
      </c>
      <c r="H939" s="53">
        <v>0</v>
      </c>
      <c r="I939" s="53">
        <v>0</v>
      </c>
      <c r="J939" s="53">
        <v>0</v>
      </c>
      <c r="K939" s="53">
        <v>47.916666999999997</v>
      </c>
      <c r="L939" s="53">
        <v>2.262</v>
      </c>
      <c r="M939" s="53">
        <v>0</v>
      </c>
      <c r="N939" s="53">
        <v>0</v>
      </c>
      <c r="O939" s="53">
        <v>1</v>
      </c>
    </row>
    <row r="940" spans="2:15" x14ac:dyDescent="0.25">
      <c r="B940" s="53">
        <v>145</v>
      </c>
      <c r="C940" s="53">
        <v>21</v>
      </c>
      <c r="D940" s="53">
        <v>0</v>
      </c>
      <c r="E940" s="53">
        <v>0</v>
      </c>
      <c r="F940" s="53">
        <v>0</v>
      </c>
      <c r="G940" s="53">
        <v>3</v>
      </c>
      <c r="H940" s="53">
        <v>0</v>
      </c>
      <c r="I940" s="53">
        <v>0</v>
      </c>
      <c r="J940" s="53">
        <v>5</v>
      </c>
      <c r="K940" s="53">
        <v>72.916667000000004</v>
      </c>
      <c r="L940" s="53">
        <v>2.137</v>
      </c>
      <c r="M940" s="53">
        <v>0</v>
      </c>
      <c r="N940" s="53">
        <v>0</v>
      </c>
      <c r="O940" s="53">
        <v>1</v>
      </c>
    </row>
    <row r="941" spans="2:15" x14ac:dyDescent="0.25">
      <c r="B941" s="53">
        <v>146</v>
      </c>
      <c r="C941" s="53">
        <v>20</v>
      </c>
      <c r="D941" s="53">
        <v>0</v>
      </c>
      <c r="E941" s="53">
        <v>0</v>
      </c>
      <c r="F941" s="53">
        <v>0</v>
      </c>
      <c r="G941" s="53">
        <v>3</v>
      </c>
      <c r="H941" s="53">
        <v>0</v>
      </c>
      <c r="I941" s="53">
        <v>0</v>
      </c>
      <c r="J941" s="53">
        <v>5</v>
      </c>
      <c r="K941" s="53">
        <v>66.666667000000004</v>
      </c>
      <c r="L941" s="53">
        <v>2.3090000000000002</v>
      </c>
      <c r="M941" s="53">
        <v>0</v>
      </c>
      <c r="N941" s="53">
        <v>0</v>
      </c>
      <c r="O941" s="53">
        <v>1</v>
      </c>
    </row>
    <row r="942" spans="2:15" x14ac:dyDescent="0.25">
      <c r="B942" s="53">
        <v>147</v>
      </c>
      <c r="C942" s="53">
        <v>19</v>
      </c>
      <c r="D942" s="53">
        <v>0</v>
      </c>
      <c r="E942" s="53">
        <v>0</v>
      </c>
      <c r="F942" s="53">
        <v>0</v>
      </c>
      <c r="G942" s="53">
        <v>1</v>
      </c>
      <c r="H942" s="53">
        <v>0</v>
      </c>
      <c r="I942" s="53">
        <v>0</v>
      </c>
      <c r="J942" s="53">
        <v>7</v>
      </c>
      <c r="K942" s="53">
        <v>70.833332999999996</v>
      </c>
      <c r="L942" s="53">
        <v>1.9339999999999999</v>
      </c>
      <c r="M942" s="53">
        <v>0</v>
      </c>
      <c r="N942" s="53">
        <v>0</v>
      </c>
      <c r="O942" s="53">
        <v>1</v>
      </c>
    </row>
    <row r="943" spans="2:15" x14ac:dyDescent="0.25">
      <c r="B943" s="53">
        <v>148</v>
      </c>
      <c r="C943" s="53">
        <v>22</v>
      </c>
      <c r="D943" s="53">
        <v>0</v>
      </c>
      <c r="E943" s="53">
        <v>0</v>
      </c>
      <c r="F943" s="53">
        <v>0</v>
      </c>
      <c r="G943" s="53">
        <v>34</v>
      </c>
      <c r="H943" s="53">
        <v>0</v>
      </c>
      <c r="I943" s="53">
        <v>0</v>
      </c>
      <c r="J943" s="53">
        <v>1</v>
      </c>
      <c r="K943" s="53">
        <v>100</v>
      </c>
      <c r="L943" s="53">
        <v>2.153</v>
      </c>
      <c r="M943" s="53">
        <v>0</v>
      </c>
      <c r="N943" s="53">
        <v>0</v>
      </c>
      <c r="O943" s="53">
        <v>1</v>
      </c>
    </row>
    <row r="944" spans="2:15" x14ac:dyDescent="0.25">
      <c r="B944" s="53">
        <v>149</v>
      </c>
      <c r="C944" s="53">
        <v>19</v>
      </c>
      <c r="D944" s="53">
        <v>0</v>
      </c>
      <c r="E944" s="53">
        <v>0</v>
      </c>
      <c r="F944" s="53">
        <v>0</v>
      </c>
      <c r="G944" s="53">
        <v>0</v>
      </c>
      <c r="H944" s="53">
        <v>0</v>
      </c>
      <c r="I944" s="53">
        <v>0</v>
      </c>
      <c r="J944" s="53">
        <v>1</v>
      </c>
      <c r="K944" s="53">
        <v>52.083333000000003</v>
      </c>
      <c r="L944" s="53">
        <v>1.903</v>
      </c>
      <c r="M944" s="53">
        <v>0</v>
      </c>
      <c r="N944" s="53">
        <v>0</v>
      </c>
      <c r="O944" s="53">
        <v>1</v>
      </c>
    </row>
    <row r="945" spans="2:15" x14ac:dyDescent="0.25">
      <c r="B945" s="53">
        <v>150</v>
      </c>
      <c r="C945" s="53">
        <v>24</v>
      </c>
      <c r="D945" s="53">
        <v>0</v>
      </c>
      <c r="E945" s="53">
        <v>0</v>
      </c>
      <c r="F945" s="53">
        <v>0</v>
      </c>
      <c r="G945" s="53">
        <v>0</v>
      </c>
      <c r="H945" s="53">
        <v>0</v>
      </c>
      <c r="I945" s="53">
        <v>0</v>
      </c>
      <c r="J945" s="53">
        <v>6</v>
      </c>
      <c r="K945" s="53">
        <v>25</v>
      </c>
      <c r="L945" s="53">
        <v>2.1840000000000002</v>
      </c>
      <c r="M945" s="53">
        <v>0</v>
      </c>
      <c r="N945" s="53">
        <v>0</v>
      </c>
      <c r="O945" s="53">
        <v>1</v>
      </c>
    </row>
    <row r="946" spans="2:15" x14ac:dyDescent="0.25">
      <c r="B946" s="53">
        <v>151</v>
      </c>
      <c r="C946" s="53">
        <v>25</v>
      </c>
      <c r="D946" s="53">
        <v>0</v>
      </c>
      <c r="E946" s="53">
        <v>0</v>
      </c>
      <c r="F946" s="53">
        <v>0</v>
      </c>
      <c r="G946" s="53">
        <v>0</v>
      </c>
      <c r="H946" s="53">
        <v>0</v>
      </c>
      <c r="I946" s="53">
        <v>5</v>
      </c>
      <c r="J946" s="53">
        <v>0</v>
      </c>
      <c r="K946" s="53">
        <v>8.3333329999999997</v>
      </c>
      <c r="L946" s="53">
        <v>2.403</v>
      </c>
      <c r="M946" s="53">
        <v>0</v>
      </c>
      <c r="N946" s="53">
        <v>0</v>
      </c>
      <c r="O946" s="53">
        <v>1</v>
      </c>
    </row>
    <row r="947" spans="2:15" x14ac:dyDescent="0.25">
      <c r="B947" s="53">
        <v>152</v>
      </c>
      <c r="C947" s="53">
        <v>27</v>
      </c>
      <c r="D947" s="53">
        <v>0</v>
      </c>
      <c r="E947" s="53">
        <v>0</v>
      </c>
      <c r="F947" s="53">
        <v>0</v>
      </c>
      <c r="G947" s="53">
        <v>0</v>
      </c>
      <c r="H947" s="53">
        <v>0</v>
      </c>
      <c r="I947" s="53">
        <v>16</v>
      </c>
      <c r="J947" s="53">
        <v>3</v>
      </c>
      <c r="K947" s="53">
        <v>68.75</v>
      </c>
      <c r="L947" s="53">
        <v>2.5739999999999998</v>
      </c>
      <c r="M947" s="53">
        <v>0</v>
      </c>
      <c r="N947" s="53">
        <v>0</v>
      </c>
      <c r="O947" s="53">
        <v>1</v>
      </c>
    </row>
    <row r="948" spans="2:15" x14ac:dyDescent="0.25">
      <c r="B948" s="53">
        <v>153</v>
      </c>
      <c r="C948" s="53">
        <v>29</v>
      </c>
      <c r="D948" s="53">
        <v>0</v>
      </c>
      <c r="E948" s="53">
        <v>0</v>
      </c>
      <c r="F948" s="53">
        <v>0</v>
      </c>
      <c r="G948" s="53">
        <v>4</v>
      </c>
      <c r="H948" s="53">
        <v>0</v>
      </c>
      <c r="I948" s="53">
        <v>0</v>
      </c>
      <c r="J948" s="53">
        <v>0</v>
      </c>
      <c r="K948" s="53">
        <v>37.5</v>
      </c>
      <c r="L948" s="53">
        <v>2.8239999999999998</v>
      </c>
      <c r="M948" s="53">
        <v>0</v>
      </c>
      <c r="N948" s="53">
        <v>0</v>
      </c>
      <c r="O948" s="53">
        <v>1</v>
      </c>
    </row>
    <row r="949" spans="2:15" x14ac:dyDescent="0.25">
      <c r="B949" s="53">
        <v>154</v>
      </c>
      <c r="C949" s="53">
        <v>29</v>
      </c>
      <c r="D949" s="53">
        <v>0</v>
      </c>
      <c r="E949" s="53">
        <v>0</v>
      </c>
      <c r="F949" s="53">
        <v>0</v>
      </c>
      <c r="G949" s="53">
        <v>1</v>
      </c>
      <c r="H949" s="53">
        <v>0</v>
      </c>
      <c r="I949" s="53">
        <v>11</v>
      </c>
      <c r="J949" s="53">
        <v>7</v>
      </c>
      <c r="K949" s="53">
        <v>89.583332999999996</v>
      </c>
      <c r="L949" s="53">
        <v>2.9319999999999999</v>
      </c>
      <c r="M949" s="53">
        <v>0</v>
      </c>
      <c r="N949" s="53">
        <v>0</v>
      </c>
      <c r="O949" s="53">
        <v>1</v>
      </c>
    </row>
    <row r="950" spans="2:15" x14ac:dyDescent="0.25">
      <c r="B950" s="53">
        <v>155</v>
      </c>
      <c r="C950" s="53">
        <v>31</v>
      </c>
      <c r="D950" s="53">
        <v>0</v>
      </c>
      <c r="E950" s="53">
        <v>0</v>
      </c>
      <c r="F950" s="53">
        <v>0</v>
      </c>
      <c r="G950" s="53">
        <v>0</v>
      </c>
      <c r="H950" s="53">
        <v>0</v>
      </c>
      <c r="I950" s="53">
        <v>10</v>
      </c>
      <c r="J950" s="53">
        <v>8</v>
      </c>
      <c r="K950" s="53">
        <v>87.5</v>
      </c>
      <c r="L950" s="53">
        <v>2.871</v>
      </c>
      <c r="M950" s="53">
        <v>0</v>
      </c>
      <c r="N950" s="53">
        <v>0</v>
      </c>
      <c r="O950" s="53">
        <v>1</v>
      </c>
    </row>
    <row r="951" spans="2:15" x14ac:dyDescent="0.25">
      <c r="B951" s="53">
        <v>156</v>
      </c>
      <c r="C951" s="53">
        <v>32</v>
      </c>
      <c r="D951" s="53">
        <v>0</v>
      </c>
      <c r="E951" s="53">
        <v>0</v>
      </c>
      <c r="F951" s="53">
        <v>0</v>
      </c>
      <c r="G951" s="53">
        <v>16</v>
      </c>
      <c r="H951" s="53">
        <v>0</v>
      </c>
      <c r="I951" s="53">
        <v>0</v>
      </c>
      <c r="J951" s="53">
        <v>2</v>
      </c>
      <c r="K951" s="53">
        <v>95.833332999999996</v>
      </c>
      <c r="L951" s="53">
        <v>2.964</v>
      </c>
      <c r="M951" s="53">
        <v>0</v>
      </c>
      <c r="N951" s="53">
        <v>0</v>
      </c>
      <c r="O951" s="53">
        <v>1</v>
      </c>
    </row>
    <row r="952" spans="2:15" x14ac:dyDescent="0.25">
      <c r="B952" s="53">
        <v>157</v>
      </c>
      <c r="C952" s="53">
        <v>29</v>
      </c>
      <c r="D952" s="53">
        <v>0</v>
      </c>
      <c r="E952" s="53">
        <v>0</v>
      </c>
      <c r="F952" s="53">
        <v>0</v>
      </c>
      <c r="G952" s="53">
        <v>15</v>
      </c>
      <c r="H952" s="53">
        <v>0</v>
      </c>
      <c r="I952" s="53">
        <v>0</v>
      </c>
      <c r="J952" s="53">
        <v>0</v>
      </c>
      <c r="K952" s="53">
        <v>70.833332999999996</v>
      </c>
      <c r="L952" s="53">
        <v>2.855</v>
      </c>
      <c r="M952" s="53">
        <v>0</v>
      </c>
      <c r="N952" s="53">
        <v>0</v>
      </c>
      <c r="O952" s="53">
        <v>1</v>
      </c>
    </row>
    <row r="953" spans="2:15" x14ac:dyDescent="0.25">
      <c r="B953" s="53">
        <v>158</v>
      </c>
      <c r="C953" s="53">
        <v>27</v>
      </c>
      <c r="D953" s="53">
        <v>0</v>
      </c>
      <c r="E953" s="53">
        <v>0</v>
      </c>
      <c r="F953" s="53">
        <v>0</v>
      </c>
      <c r="G953" s="53">
        <v>0</v>
      </c>
      <c r="H953" s="53">
        <v>0</v>
      </c>
      <c r="I953" s="53">
        <v>0</v>
      </c>
      <c r="J953" s="53">
        <v>0</v>
      </c>
      <c r="K953" s="53">
        <v>31.25</v>
      </c>
      <c r="L953" s="53">
        <v>2.7450000000000001</v>
      </c>
      <c r="M953" s="53">
        <v>0</v>
      </c>
      <c r="N953" s="53">
        <v>0</v>
      </c>
      <c r="O953" s="53">
        <v>1</v>
      </c>
    </row>
    <row r="954" spans="2:15" x14ac:dyDescent="0.25">
      <c r="B954" s="53">
        <v>159</v>
      </c>
      <c r="C954" s="53">
        <v>28</v>
      </c>
      <c r="D954" s="53">
        <v>0</v>
      </c>
      <c r="E954" s="53">
        <v>0</v>
      </c>
      <c r="F954" s="53">
        <v>0</v>
      </c>
      <c r="G954" s="53">
        <v>14</v>
      </c>
      <c r="H954" s="53">
        <v>0</v>
      </c>
      <c r="I954" s="53">
        <v>0</v>
      </c>
      <c r="J954" s="53">
        <v>0</v>
      </c>
      <c r="K954" s="53">
        <v>81.25</v>
      </c>
      <c r="L954" s="53">
        <v>2.6829999999999998</v>
      </c>
      <c r="M954" s="53">
        <v>0</v>
      </c>
      <c r="N954" s="53">
        <v>0</v>
      </c>
      <c r="O954" s="53">
        <v>1</v>
      </c>
    </row>
    <row r="955" spans="2:15" x14ac:dyDescent="0.25">
      <c r="B955" s="53">
        <v>160</v>
      </c>
      <c r="C955" s="53">
        <v>25</v>
      </c>
      <c r="D955" s="53">
        <v>0</v>
      </c>
      <c r="E955" s="53">
        <v>0</v>
      </c>
      <c r="F955" s="53">
        <v>0</v>
      </c>
      <c r="G955" s="53">
        <v>6</v>
      </c>
      <c r="H955" s="53">
        <v>0</v>
      </c>
      <c r="I955" s="53">
        <v>0</v>
      </c>
      <c r="J955" s="53">
        <v>5</v>
      </c>
      <c r="K955" s="53">
        <v>72.916667000000004</v>
      </c>
      <c r="L955" s="53">
        <v>2.528</v>
      </c>
      <c r="M955" s="53">
        <v>0</v>
      </c>
      <c r="N955" s="53">
        <v>0</v>
      </c>
      <c r="O955" s="53">
        <v>1</v>
      </c>
    </row>
    <row r="957" spans="2:15" x14ac:dyDescent="0.25">
      <c r="J957" s="53" t="s">
        <v>93</v>
      </c>
      <c r="K957" s="53">
        <f>AVERAGE(K855:K955)</f>
        <v>58.415841564356384</v>
      </c>
      <c r="M957" s="53" t="s">
        <v>92</v>
      </c>
    </row>
    <row r="959" spans="2:15" x14ac:dyDescent="0.25">
      <c r="K959" s="23" t="s">
        <v>94</v>
      </c>
    </row>
    <row r="961" spans="2:56" x14ac:dyDescent="0.25">
      <c r="B961" s="53" t="s">
        <v>1</v>
      </c>
      <c r="C961" s="53" t="s">
        <v>2</v>
      </c>
      <c r="D961" s="53" t="s">
        <v>3</v>
      </c>
      <c r="E961" s="53" t="s">
        <v>4</v>
      </c>
      <c r="F961" s="53" t="s">
        <v>5</v>
      </c>
      <c r="G961" s="53" t="s">
        <v>6</v>
      </c>
      <c r="H961" s="53" t="s">
        <v>7</v>
      </c>
      <c r="I961" s="53" t="s">
        <v>8</v>
      </c>
      <c r="J961" s="53" t="s">
        <v>9</v>
      </c>
      <c r="K961" s="53" t="s">
        <v>10</v>
      </c>
      <c r="L961" s="53" t="s">
        <v>11</v>
      </c>
      <c r="M961" s="53" t="s">
        <v>87</v>
      </c>
      <c r="N961" s="53" t="s">
        <v>88</v>
      </c>
      <c r="O961" s="53" t="s">
        <v>89</v>
      </c>
      <c r="Q961" s="53" t="s">
        <v>1</v>
      </c>
      <c r="R961" s="53" t="s">
        <v>2</v>
      </c>
      <c r="S961" s="53" t="s">
        <v>3</v>
      </c>
      <c r="T961" s="53" t="s">
        <v>4</v>
      </c>
      <c r="U961" s="53" t="s">
        <v>5</v>
      </c>
      <c r="V961" s="53" t="s">
        <v>6</v>
      </c>
      <c r="W961" s="53" t="s">
        <v>7</v>
      </c>
      <c r="X961" s="53" t="s">
        <v>8</v>
      </c>
      <c r="Y961" s="53" t="s">
        <v>9</v>
      </c>
      <c r="Z961" s="53" t="s">
        <v>10</v>
      </c>
      <c r="AA961" s="53" t="s">
        <v>11</v>
      </c>
      <c r="AB961" s="53" t="s">
        <v>87</v>
      </c>
      <c r="AC961" s="53" t="s">
        <v>88</v>
      </c>
      <c r="AD961" s="53" t="s">
        <v>89</v>
      </c>
      <c r="AF961" s="53" t="s">
        <v>1</v>
      </c>
      <c r="AG961" s="53" t="s">
        <v>2</v>
      </c>
      <c r="AH961" s="53" t="s">
        <v>3</v>
      </c>
      <c r="AI961" s="53" t="s">
        <v>4</v>
      </c>
      <c r="AJ961" s="53" t="s">
        <v>5</v>
      </c>
      <c r="AK961" s="53" t="s">
        <v>6</v>
      </c>
      <c r="AL961" s="53" t="s">
        <v>7</v>
      </c>
      <c r="AM961" s="53" t="s">
        <v>8</v>
      </c>
      <c r="AN961" s="53" t="s">
        <v>9</v>
      </c>
      <c r="AO961" s="53" t="s">
        <v>10</v>
      </c>
      <c r="AP961" s="53" t="s">
        <v>11</v>
      </c>
      <c r="AQ961" s="53" t="s">
        <v>87</v>
      </c>
      <c r="AR961" s="53" t="s">
        <v>88</v>
      </c>
      <c r="AS961" s="53" t="s">
        <v>89</v>
      </c>
      <c r="AT961" s="53" t="s">
        <v>37</v>
      </c>
      <c r="AU961" s="53" t="s">
        <v>26</v>
      </c>
      <c r="AV961" s="53" t="s">
        <v>15</v>
      </c>
      <c r="AW961" s="53" t="s">
        <v>16</v>
      </c>
      <c r="AX961" s="53" t="s">
        <v>17</v>
      </c>
      <c r="AY961" s="53" t="s">
        <v>27</v>
      </c>
      <c r="AZ961" s="53" t="s">
        <v>38</v>
      </c>
      <c r="BA961" s="53" t="s">
        <v>19</v>
      </c>
      <c r="BB961" s="53" t="s">
        <v>39</v>
      </c>
    </row>
    <row r="962" spans="2:56" x14ac:dyDescent="0.25">
      <c r="B962" s="53">
        <v>2</v>
      </c>
      <c r="C962" s="53">
        <v>1</v>
      </c>
      <c r="D962" s="53" t="s">
        <v>12</v>
      </c>
      <c r="E962" s="53">
        <v>720</v>
      </c>
      <c r="F962" s="53">
        <v>2508</v>
      </c>
      <c r="G962" s="53">
        <v>8</v>
      </c>
      <c r="H962" s="53">
        <v>12</v>
      </c>
      <c r="I962" s="53">
        <v>0.2</v>
      </c>
      <c r="J962" s="53">
        <v>0.25</v>
      </c>
      <c r="K962" s="53">
        <v>160</v>
      </c>
      <c r="L962" s="53">
        <v>9</v>
      </c>
      <c r="M962" s="53">
        <v>61</v>
      </c>
      <c r="N962" s="53">
        <v>29</v>
      </c>
      <c r="O962" s="53">
        <v>1</v>
      </c>
      <c r="Q962" s="53">
        <v>2</v>
      </c>
      <c r="R962" s="53">
        <v>1</v>
      </c>
      <c r="S962" s="53" t="s">
        <v>12</v>
      </c>
      <c r="T962" s="53">
        <v>720</v>
      </c>
      <c r="U962" s="53">
        <v>2508</v>
      </c>
      <c r="V962" s="53">
        <v>8</v>
      </c>
      <c r="W962" s="53">
        <v>12</v>
      </c>
      <c r="X962" s="53">
        <v>0.2</v>
      </c>
      <c r="Y962" s="53">
        <v>0.25</v>
      </c>
      <c r="Z962" s="53">
        <v>160</v>
      </c>
      <c r="AA962" s="53">
        <v>9</v>
      </c>
      <c r="AB962" s="53">
        <v>61</v>
      </c>
      <c r="AC962" s="53">
        <v>28</v>
      </c>
      <c r="AD962" s="53">
        <v>1</v>
      </c>
      <c r="AF962" s="53">
        <v>2</v>
      </c>
      <c r="AG962" s="53">
        <v>1</v>
      </c>
      <c r="AH962" s="53" t="s">
        <v>12</v>
      </c>
      <c r="AI962" s="53">
        <v>720</v>
      </c>
      <c r="AJ962" s="53">
        <v>2508</v>
      </c>
      <c r="AK962" s="53">
        <v>8</v>
      </c>
      <c r="AL962" s="53">
        <v>12</v>
      </c>
      <c r="AM962" s="53">
        <v>0.2</v>
      </c>
      <c r="AN962" s="53">
        <v>0.25</v>
      </c>
      <c r="AO962" s="53">
        <v>160</v>
      </c>
      <c r="AP962" s="53">
        <v>9</v>
      </c>
      <c r="AQ962" s="53">
        <v>61</v>
      </c>
      <c r="AR962" s="53">
        <v>29</v>
      </c>
      <c r="AS962" s="53">
        <v>2</v>
      </c>
      <c r="AT962" s="53">
        <v>0</v>
      </c>
      <c r="AU962" s="53">
        <v>0</v>
      </c>
      <c r="AV962" s="53">
        <v>52</v>
      </c>
      <c r="AW962" s="53">
        <v>14</v>
      </c>
      <c r="AX962" s="53">
        <v>0</v>
      </c>
      <c r="AY962" s="53">
        <v>14</v>
      </c>
      <c r="AZ962" s="53">
        <v>100</v>
      </c>
      <c r="BA962" s="53">
        <v>2.2309999999999999</v>
      </c>
      <c r="BB962" s="53">
        <v>0</v>
      </c>
      <c r="BC962" s="53">
        <v>0</v>
      </c>
      <c r="BD962" s="53">
        <v>1</v>
      </c>
    </row>
    <row r="963" spans="2:56" x14ac:dyDescent="0.25">
      <c r="B963" s="53">
        <v>62</v>
      </c>
      <c r="C963" s="53">
        <v>29</v>
      </c>
      <c r="D963" s="53">
        <v>1</v>
      </c>
      <c r="E963" s="53">
        <v>0</v>
      </c>
      <c r="F963" s="53">
        <v>0</v>
      </c>
      <c r="G963" s="53">
        <v>23</v>
      </c>
      <c r="H963" s="53">
        <v>10</v>
      </c>
      <c r="I963" s="53">
        <v>0</v>
      </c>
      <c r="J963" s="53">
        <v>14</v>
      </c>
      <c r="K963" s="53">
        <v>100</v>
      </c>
      <c r="L963" s="53">
        <v>2.4020000000000001</v>
      </c>
      <c r="M963" s="53">
        <v>0</v>
      </c>
      <c r="N963" s="53">
        <v>0</v>
      </c>
      <c r="O963" s="53">
        <v>1</v>
      </c>
      <c r="Q963" s="53">
        <v>62</v>
      </c>
      <c r="R963" s="53">
        <v>28</v>
      </c>
      <c r="S963" s="53">
        <v>1</v>
      </c>
      <c r="T963" s="53">
        <v>0</v>
      </c>
      <c r="U963" s="53">
        <v>0</v>
      </c>
      <c r="V963" s="53">
        <v>0</v>
      </c>
      <c r="W963" s="53">
        <v>18</v>
      </c>
      <c r="X963" s="53">
        <v>24</v>
      </c>
      <c r="Y963" s="53">
        <v>0</v>
      </c>
      <c r="Z963" s="53">
        <v>89.583332999999996</v>
      </c>
      <c r="AA963" s="53">
        <v>2.2469999999999999</v>
      </c>
      <c r="AB963" s="53">
        <v>0</v>
      </c>
      <c r="AC963" s="53">
        <v>0</v>
      </c>
      <c r="AD963" s="53">
        <v>1</v>
      </c>
      <c r="AF963" s="53">
        <v>62</v>
      </c>
      <c r="AG963" s="53">
        <v>29</v>
      </c>
      <c r="AH963" s="53">
        <v>2</v>
      </c>
      <c r="AI963" s="53">
        <v>0</v>
      </c>
      <c r="AJ963" s="53">
        <v>0</v>
      </c>
      <c r="AK963" s="53">
        <v>23</v>
      </c>
      <c r="AL963" s="53">
        <v>10</v>
      </c>
      <c r="AM963" s="53">
        <v>0</v>
      </c>
      <c r="AN963" s="53">
        <v>14</v>
      </c>
      <c r="AO963" s="53">
        <v>100</v>
      </c>
      <c r="AP963" s="53">
        <v>2.4329999999999998</v>
      </c>
      <c r="AQ963" s="53">
        <v>0</v>
      </c>
      <c r="AR963" s="53">
        <v>0</v>
      </c>
      <c r="AS963" s="53">
        <v>1</v>
      </c>
    </row>
    <row r="964" spans="2:56" x14ac:dyDescent="0.25">
      <c r="B964" s="53">
        <v>63</v>
      </c>
      <c r="C964" s="53">
        <v>29</v>
      </c>
      <c r="D964" s="53">
        <v>0</v>
      </c>
      <c r="E964" s="53">
        <v>0</v>
      </c>
      <c r="F964" s="53">
        <v>0</v>
      </c>
      <c r="G964" s="53">
        <v>2</v>
      </c>
      <c r="H964" s="53">
        <v>0</v>
      </c>
      <c r="I964" s="53">
        <v>8</v>
      </c>
      <c r="J964" s="53">
        <v>6</v>
      </c>
      <c r="K964" s="53">
        <v>97.916667000000004</v>
      </c>
      <c r="L964" s="53">
        <v>2.5270000000000001</v>
      </c>
      <c r="M964" s="53">
        <v>0</v>
      </c>
      <c r="N964" s="53">
        <v>0</v>
      </c>
      <c r="O964" s="53">
        <v>1</v>
      </c>
      <c r="Q964" s="53">
        <v>63</v>
      </c>
      <c r="R964" s="53">
        <v>27</v>
      </c>
      <c r="S964" s="53">
        <v>0</v>
      </c>
      <c r="T964" s="53">
        <v>0</v>
      </c>
      <c r="U964" s="53">
        <v>0</v>
      </c>
      <c r="V964" s="53">
        <v>0</v>
      </c>
      <c r="W964" s="53">
        <v>0</v>
      </c>
      <c r="X964" s="53">
        <v>40</v>
      </c>
      <c r="Y964" s="53">
        <v>2</v>
      </c>
      <c r="Z964" s="53">
        <v>100</v>
      </c>
      <c r="AA964" s="53">
        <v>2.0750000000000002</v>
      </c>
      <c r="AB964" s="53">
        <v>0</v>
      </c>
      <c r="AC964" s="53">
        <v>0</v>
      </c>
      <c r="AD964" s="53">
        <v>1</v>
      </c>
      <c r="AF964" s="53">
        <v>63</v>
      </c>
      <c r="AG964" s="53">
        <v>29</v>
      </c>
      <c r="AH964" s="53">
        <v>1</v>
      </c>
      <c r="AI964" s="53">
        <v>0</v>
      </c>
      <c r="AJ964" s="53">
        <v>0</v>
      </c>
      <c r="AK964" s="53">
        <v>1</v>
      </c>
      <c r="AL964" s="53">
        <v>0</v>
      </c>
      <c r="AM964" s="53">
        <v>10</v>
      </c>
      <c r="AN964" s="53">
        <v>4</v>
      </c>
      <c r="AO964" s="53">
        <v>95.833332999999996</v>
      </c>
      <c r="AP964" s="53">
        <v>2.371</v>
      </c>
      <c r="AQ964" s="53">
        <v>0</v>
      </c>
      <c r="AR964" s="53">
        <v>0</v>
      </c>
      <c r="AS964" s="53">
        <v>1</v>
      </c>
    </row>
    <row r="965" spans="2:56" x14ac:dyDescent="0.25">
      <c r="B965" s="53">
        <v>64</v>
      </c>
      <c r="C965" s="53">
        <v>24</v>
      </c>
      <c r="D965" s="53">
        <v>1</v>
      </c>
      <c r="E965" s="53">
        <v>0</v>
      </c>
      <c r="F965" s="53">
        <v>0</v>
      </c>
      <c r="G965" s="53">
        <v>26</v>
      </c>
      <c r="H965" s="53">
        <v>18</v>
      </c>
      <c r="I965" s="53">
        <v>0</v>
      </c>
      <c r="J965" s="53">
        <v>14</v>
      </c>
      <c r="K965" s="53">
        <v>97.916667000000004</v>
      </c>
      <c r="L965" s="53">
        <v>2.169</v>
      </c>
      <c r="M965" s="53">
        <v>0</v>
      </c>
      <c r="N965" s="53">
        <v>0</v>
      </c>
      <c r="O965" s="53">
        <v>1</v>
      </c>
      <c r="Q965" s="53">
        <v>64</v>
      </c>
      <c r="R965" s="53">
        <v>23</v>
      </c>
      <c r="S965" s="53">
        <v>1</v>
      </c>
      <c r="T965" s="53">
        <v>0</v>
      </c>
      <c r="U965" s="53">
        <v>0</v>
      </c>
      <c r="V965" s="53">
        <v>0</v>
      </c>
      <c r="W965" s="53">
        <v>20</v>
      </c>
      <c r="X965" s="53">
        <v>14</v>
      </c>
      <c r="Y965" s="53">
        <v>2</v>
      </c>
      <c r="Z965" s="53">
        <v>89.583332999999996</v>
      </c>
      <c r="AA965" s="53">
        <v>1.778</v>
      </c>
      <c r="AB965" s="53">
        <v>0</v>
      </c>
      <c r="AC965" s="53">
        <v>0</v>
      </c>
      <c r="AD965" s="53">
        <v>1</v>
      </c>
      <c r="AF965" s="53">
        <v>64</v>
      </c>
      <c r="AG965" s="53">
        <v>23</v>
      </c>
      <c r="AH965" s="53">
        <v>2</v>
      </c>
      <c r="AI965" s="53">
        <v>0</v>
      </c>
      <c r="AJ965" s="53">
        <v>0</v>
      </c>
      <c r="AK965" s="53">
        <v>19</v>
      </c>
      <c r="AL965" s="53">
        <v>18</v>
      </c>
      <c r="AM965" s="53">
        <v>0</v>
      </c>
      <c r="AN965" s="53">
        <v>0</v>
      </c>
      <c r="AO965" s="53">
        <v>85.416667000000004</v>
      </c>
      <c r="AP965" s="53">
        <v>1.95</v>
      </c>
      <c r="AQ965" s="53">
        <v>0</v>
      </c>
      <c r="AR965" s="53">
        <v>0</v>
      </c>
      <c r="AS965" s="53">
        <v>1</v>
      </c>
    </row>
    <row r="966" spans="2:56" x14ac:dyDescent="0.25">
      <c r="B966" s="53">
        <v>65</v>
      </c>
      <c r="C966" s="53">
        <v>24</v>
      </c>
      <c r="D966" s="53">
        <v>1</v>
      </c>
      <c r="E966" s="53">
        <v>0</v>
      </c>
      <c r="F966" s="53">
        <v>0</v>
      </c>
      <c r="G966" s="53">
        <v>52</v>
      </c>
      <c r="H966" s="53">
        <v>14</v>
      </c>
      <c r="I966" s="53">
        <v>0</v>
      </c>
      <c r="J966" s="53">
        <v>14</v>
      </c>
      <c r="K966" s="53">
        <v>100</v>
      </c>
      <c r="L966" s="53">
        <v>2.121</v>
      </c>
      <c r="M966" s="53">
        <v>0</v>
      </c>
      <c r="N966" s="53">
        <v>0</v>
      </c>
      <c r="O966" s="53">
        <v>1</v>
      </c>
      <c r="Q966" s="53">
        <v>65</v>
      </c>
      <c r="R966" s="53">
        <v>22</v>
      </c>
      <c r="S966" s="53">
        <v>1</v>
      </c>
      <c r="T966" s="53">
        <v>0</v>
      </c>
      <c r="U966" s="53">
        <v>0</v>
      </c>
      <c r="V966" s="53">
        <v>9</v>
      </c>
      <c r="W966" s="53">
        <v>16</v>
      </c>
      <c r="X966" s="53">
        <v>1</v>
      </c>
      <c r="Y966" s="53">
        <v>3</v>
      </c>
      <c r="Z966" s="53">
        <v>100</v>
      </c>
      <c r="AA966" s="53">
        <v>1.669</v>
      </c>
      <c r="AB966" s="53">
        <v>0</v>
      </c>
      <c r="AC966" s="53">
        <v>0</v>
      </c>
      <c r="AD966" s="53">
        <v>1</v>
      </c>
      <c r="AF966" s="53">
        <v>65</v>
      </c>
      <c r="AG966" s="53">
        <v>24</v>
      </c>
      <c r="AH966" s="53">
        <v>2</v>
      </c>
      <c r="AI966" s="53">
        <v>0</v>
      </c>
      <c r="AJ966" s="53">
        <v>0</v>
      </c>
      <c r="AK966" s="53">
        <v>37</v>
      </c>
      <c r="AL966" s="53">
        <v>15</v>
      </c>
      <c r="AM966" s="53">
        <v>0</v>
      </c>
      <c r="AN966" s="53">
        <v>0</v>
      </c>
      <c r="AO966" s="53">
        <v>87.5</v>
      </c>
      <c r="AP966" s="53">
        <v>2.06</v>
      </c>
      <c r="AQ966" s="53">
        <v>0</v>
      </c>
      <c r="AR966" s="53">
        <v>0</v>
      </c>
      <c r="AS966" s="53">
        <v>1</v>
      </c>
    </row>
    <row r="967" spans="2:56" x14ac:dyDescent="0.25">
      <c r="B967" s="53">
        <v>66</v>
      </c>
      <c r="C967" s="53">
        <v>24</v>
      </c>
      <c r="D967" s="53">
        <v>0</v>
      </c>
      <c r="E967" s="53">
        <v>0</v>
      </c>
      <c r="F967" s="53">
        <v>0</v>
      </c>
      <c r="G967" s="53">
        <v>129</v>
      </c>
      <c r="H967" s="53">
        <v>0</v>
      </c>
      <c r="I967" s="53">
        <v>0</v>
      </c>
      <c r="J967" s="53">
        <v>8</v>
      </c>
      <c r="K967" s="53">
        <v>100</v>
      </c>
      <c r="L967" s="53">
        <v>2.06</v>
      </c>
      <c r="M967" s="53">
        <v>0</v>
      </c>
      <c r="N967" s="53">
        <v>0</v>
      </c>
      <c r="O967" s="53">
        <v>1</v>
      </c>
      <c r="Q967" s="53">
        <v>66</v>
      </c>
      <c r="R967" s="53">
        <v>20</v>
      </c>
      <c r="S967" s="53">
        <v>0</v>
      </c>
      <c r="T967" s="53">
        <v>0</v>
      </c>
      <c r="U967" s="53">
        <v>0</v>
      </c>
      <c r="V967" s="53">
        <v>3</v>
      </c>
      <c r="W967" s="53">
        <v>0</v>
      </c>
      <c r="X967" s="53">
        <v>8</v>
      </c>
      <c r="Y967" s="53">
        <v>3</v>
      </c>
      <c r="Z967" s="53">
        <v>97.916667000000004</v>
      </c>
      <c r="AA967" s="53">
        <v>1.591</v>
      </c>
      <c r="AB967" s="53">
        <v>0</v>
      </c>
      <c r="AC967" s="53">
        <v>0</v>
      </c>
      <c r="AD967" s="53">
        <v>1</v>
      </c>
      <c r="AF967" s="53">
        <v>66</v>
      </c>
      <c r="AG967" s="53">
        <v>23</v>
      </c>
      <c r="AH967" s="53">
        <v>1</v>
      </c>
      <c r="AI967" s="53">
        <v>0</v>
      </c>
      <c r="AJ967" s="53">
        <v>0</v>
      </c>
      <c r="AK967" s="53">
        <v>61</v>
      </c>
      <c r="AL967" s="53">
        <v>0</v>
      </c>
      <c r="AM967" s="53">
        <v>0</v>
      </c>
      <c r="AN967" s="53">
        <v>0</v>
      </c>
      <c r="AO967" s="53">
        <v>95.833332999999996</v>
      </c>
      <c r="AP967" s="53">
        <v>1.95</v>
      </c>
      <c r="AQ967" s="53">
        <v>0</v>
      </c>
      <c r="AR967" s="53">
        <v>0</v>
      </c>
      <c r="AS967" s="53">
        <v>1</v>
      </c>
    </row>
    <row r="968" spans="2:56" x14ac:dyDescent="0.25">
      <c r="B968" s="53">
        <v>67</v>
      </c>
      <c r="C968" s="53">
        <v>20</v>
      </c>
      <c r="D968" s="53">
        <v>3</v>
      </c>
      <c r="E968" s="53">
        <v>0</v>
      </c>
      <c r="F968" s="53">
        <v>0</v>
      </c>
      <c r="G968" s="53">
        <v>36</v>
      </c>
      <c r="H968" s="53">
        <v>73</v>
      </c>
      <c r="I968" s="53">
        <v>0</v>
      </c>
      <c r="J968" s="53">
        <v>0</v>
      </c>
      <c r="K968" s="53">
        <v>95.833332999999996</v>
      </c>
      <c r="L968" s="53">
        <v>2.09</v>
      </c>
      <c r="M968" s="53">
        <v>0</v>
      </c>
      <c r="N968" s="53">
        <v>0</v>
      </c>
      <c r="O968" s="53">
        <v>1</v>
      </c>
      <c r="Q968" s="53">
        <v>67</v>
      </c>
      <c r="R968" s="53">
        <v>15</v>
      </c>
      <c r="S968" s="53">
        <v>3</v>
      </c>
      <c r="T968" s="53">
        <v>0</v>
      </c>
      <c r="U968" s="53">
        <v>0</v>
      </c>
      <c r="V968" s="53">
        <v>0</v>
      </c>
      <c r="W968" s="53">
        <v>79</v>
      </c>
      <c r="X968" s="53">
        <v>0</v>
      </c>
      <c r="Y968" s="53">
        <v>14</v>
      </c>
      <c r="Z968" s="53">
        <v>100</v>
      </c>
      <c r="AA968" s="53">
        <v>1.3580000000000001</v>
      </c>
      <c r="AB968" s="53">
        <v>0</v>
      </c>
      <c r="AC968" s="53">
        <v>0</v>
      </c>
      <c r="AD968" s="53">
        <v>1</v>
      </c>
      <c r="AF968" s="53">
        <v>67</v>
      </c>
      <c r="AG968" s="53">
        <v>17</v>
      </c>
      <c r="AH968" s="53">
        <v>4</v>
      </c>
      <c r="AI968" s="53">
        <v>0</v>
      </c>
      <c r="AJ968" s="53">
        <v>0</v>
      </c>
      <c r="AK968" s="53">
        <v>26</v>
      </c>
      <c r="AL968" s="53">
        <v>79</v>
      </c>
      <c r="AM968" s="53">
        <v>0</v>
      </c>
      <c r="AN968" s="53">
        <v>0</v>
      </c>
      <c r="AO968" s="53">
        <v>93.75</v>
      </c>
      <c r="AP968" s="53">
        <v>1.669</v>
      </c>
      <c r="AQ968" s="53">
        <v>0</v>
      </c>
      <c r="AR968" s="53">
        <v>0</v>
      </c>
      <c r="AS968" s="53">
        <v>1</v>
      </c>
    </row>
    <row r="969" spans="2:56" x14ac:dyDescent="0.25">
      <c r="B969" s="53">
        <v>68</v>
      </c>
      <c r="C969" s="53">
        <v>20</v>
      </c>
      <c r="D969" s="53">
        <v>3</v>
      </c>
      <c r="E969" s="53">
        <v>0</v>
      </c>
      <c r="F969" s="53">
        <v>0</v>
      </c>
      <c r="G969" s="53">
        <v>115</v>
      </c>
      <c r="H969" s="53">
        <v>29</v>
      </c>
      <c r="I969" s="53">
        <v>0</v>
      </c>
      <c r="J969" s="53">
        <v>0</v>
      </c>
      <c r="K969" s="53">
        <v>89.583332999999996</v>
      </c>
      <c r="L969" s="53">
        <v>2.0129999999999999</v>
      </c>
      <c r="M969" s="53">
        <v>0</v>
      </c>
      <c r="N969" s="53">
        <v>0</v>
      </c>
      <c r="O969" s="53">
        <v>1</v>
      </c>
      <c r="Q969" s="53">
        <v>68</v>
      </c>
      <c r="R969" s="53">
        <v>16</v>
      </c>
      <c r="S969" s="53">
        <v>4</v>
      </c>
      <c r="T969" s="53">
        <v>0</v>
      </c>
      <c r="U969" s="53">
        <v>0</v>
      </c>
      <c r="V969" s="53">
        <v>73</v>
      </c>
      <c r="W969" s="53">
        <v>25</v>
      </c>
      <c r="X969" s="53">
        <v>0</v>
      </c>
      <c r="Y969" s="53">
        <v>0</v>
      </c>
      <c r="Z969" s="53">
        <v>97.916667000000004</v>
      </c>
      <c r="AA969" s="53">
        <v>1.4350000000000001</v>
      </c>
      <c r="AB969" s="53">
        <v>0</v>
      </c>
      <c r="AC969" s="53">
        <v>0</v>
      </c>
      <c r="AD969" s="53">
        <v>1</v>
      </c>
      <c r="AF969" s="53">
        <v>68</v>
      </c>
      <c r="AG969" s="53">
        <v>17</v>
      </c>
      <c r="AH969" s="53">
        <v>4</v>
      </c>
      <c r="AI969" s="53">
        <v>0</v>
      </c>
      <c r="AJ969" s="53">
        <v>0</v>
      </c>
      <c r="AK969" s="53">
        <v>81</v>
      </c>
      <c r="AL969" s="53">
        <v>33</v>
      </c>
      <c r="AM969" s="53">
        <v>0</v>
      </c>
      <c r="AN969" s="53">
        <v>0</v>
      </c>
      <c r="AO969" s="53">
        <v>93.75</v>
      </c>
      <c r="AP969" s="53">
        <v>1.607</v>
      </c>
      <c r="AQ969" s="53">
        <v>0</v>
      </c>
      <c r="AR969" s="53">
        <v>0</v>
      </c>
      <c r="AS969" s="53">
        <v>1</v>
      </c>
    </row>
    <row r="970" spans="2:56" x14ac:dyDescent="0.25">
      <c r="B970" s="53">
        <v>69</v>
      </c>
      <c r="C970" s="53">
        <v>20</v>
      </c>
      <c r="D970" s="53">
        <v>2</v>
      </c>
      <c r="E970" s="53">
        <v>0</v>
      </c>
      <c r="F970" s="53">
        <v>2</v>
      </c>
      <c r="G970" s="53">
        <v>145</v>
      </c>
      <c r="H970" s="53">
        <v>44</v>
      </c>
      <c r="I970" s="53">
        <v>0</v>
      </c>
      <c r="J970" s="53">
        <v>0</v>
      </c>
      <c r="K970" s="53">
        <v>93.75</v>
      </c>
      <c r="L970" s="53">
        <v>1.903</v>
      </c>
      <c r="M970" s="53">
        <v>0</v>
      </c>
      <c r="N970" s="53">
        <v>0</v>
      </c>
      <c r="O970" s="53">
        <v>1</v>
      </c>
      <c r="Q970" s="53">
        <v>69</v>
      </c>
      <c r="R970" s="53">
        <v>17</v>
      </c>
      <c r="S970" s="53">
        <v>2</v>
      </c>
      <c r="T970" s="53">
        <v>0</v>
      </c>
      <c r="U970" s="53">
        <v>0</v>
      </c>
      <c r="V970" s="53">
        <v>99</v>
      </c>
      <c r="W970" s="53">
        <v>40</v>
      </c>
      <c r="X970" s="53">
        <v>0</v>
      </c>
      <c r="Y970" s="53">
        <v>0</v>
      </c>
      <c r="Z970" s="53">
        <v>95.833332999999996</v>
      </c>
      <c r="AA970" s="53">
        <v>1.466</v>
      </c>
      <c r="AB970" s="53">
        <v>0</v>
      </c>
      <c r="AC970" s="53">
        <v>0</v>
      </c>
      <c r="AD970" s="53">
        <v>1</v>
      </c>
      <c r="AF970" s="53">
        <v>69</v>
      </c>
      <c r="AG970" s="53">
        <v>17</v>
      </c>
      <c r="AH970" s="53">
        <v>3</v>
      </c>
      <c r="AI970" s="53">
        <v>0</v>
      </c>
      <c r="AJ970" s="53">
        <v>0</v>
      </c>
      <c r="AK970" s="53">
        <v>107</v>
      </c>
      <c r="AL970" s="53">
        <v>48</v>
      </c>
      <c r="AM970" s="53">
        <v>0</v>
      </c>
      <c r="AN970" s="53">
        <v>0</v>
      </c>
      <c r="AO970" s="53">
        <v>95.833332999999996</v>
      </c>
      <c r="AP970" s="53">
        <v>1.466</v>
      </c>
      <c r="AQ970" s="53">
        <v>0</v>
      </c>
      <c r="AR970" s="53">
        <v>0</v>
      </c>
      <c r="AS970" s="53">
        <v>1</v>
      </c>
    </row>
    <row r="971" spans="2:56" x14ac:dyDescent="0.25">
      <c r="B971" s="53">
        <v>70</v>
      </c>
      <c r="C971" s="53">
        <v>22</v>
      </c>
      <c r="D971" s="53">
        <v>1</v>
      </c>
      <c r="E971" s="53">
        <v>0</v>
      </c>
      <c r="F971" s="53">
        <v>6</v>
      </c>
      <c r="G971" s="53">
        <v>214</v>
      </c>
      <c r="H971" s="53">
        <v>22</v>
      </c>
      <c r="I971" s="53">
        <v>0</v>
      </c>
      <c r="J971" s="53">
        <v>0</v>
      </c>
      <c r="K971" s="53">
        <v>89.583332999999996</v>
      </c>
      <c r="L971" s="53">
        <v>2.028</v>
      </c>
      <c r="M971" s="53">
        <v>0</v>
      </c>
      <c r="N971" s="53">
        <v>0</v>
      </c>
      <c r="O971" s="53">
        <v>1</v>
      </c>
      <c r="Q971" s="53">
        <v>70</v>
      </c>
      <c r="R971" s="53">
        <v>19</v>
      </c>
      <c r="S971" s="53">
        <v>1</v>
      </c>
      <c r="T971" s="53">
        <v>0</v>
      </c>
      <c r="U971" s="53">
        <v>0</v>
      </c>
      <c r="V971" s="53">
        <v>167</v>
      </c>
      <c r="W971" s="53">
        <v>20</v>
      </c>
      <c r="X971" s="53">
        <v>0</v>
      </c>
      <c r="Y971" s="53">
        <v>0</v>
      </c>
      <c r="Z971" s="53">
        <v>85.416667000000004</v>
      </c>
      <c r="AA971" s="53">
        <v>1.482</v>
      </c>
      <c r="AB971" s="53">
        <v>0</v>
      </c>
      <c r="AC971" s="53">
        <v>0</v>
      </c>
      <c r="AD971" s="53">
        <v>1</v>
      </c>
      <c r="AF971" s="53">
        <v>70</v>
      </c>
      <c r="AG971" s="53">
        <v>19</v>
      </c>
      <c r="AH971" s="53">
        <v>2</v>
      </c>
      <c r="AI971" s="53">
        <v>0</v>
      </c>
      <c r="AJ971" s="53">
        <v>0</v>
      </c>
      <c r="AK971" s="53">
        <v>179</v>
      </c>
      <c r="AL971" s="53">
        <v>24</v>
      </c>
      <c r="AM971" s="53">
        <v>0</v>
      </c>
      <c r="AN971" s="53">
        <v>0</v>
      </c>
      <c r="AO971" s="53">
        <v>85.416667000000004</v>
      </c>
      <c r="AP971" s="53">
        <v>1.5129999999999999</v>
      </c>
      <c r="AQ971" s="53">
        <v>0</v>
      </c>
      <c r="AR971" s="53">
        <v>0</v>
      </c>
      <c r="AS971" s="53">
        <v>1</v>
      </c>
    </row>
    <row r="972" spans="2:56" x14ac:dyDescent="0.25">
      <c r="B972" s="53">
        <v>71</v>
      </c>
      <c r="C972" s="53">
        <v>20</v>
      </c>
      <c r="D972" s="53">
        <v>0</v>
      </c>
      <c r="E972" s="53">
        <v>0</v>
      </c>
      <c r="F972" s="53">
        <v>15</v>
      </c>
      <c r="G972" s="53">
        <v>288</v>
      </c>
      <c r="H972" s="53">
        <v>0</v>
      </c>
      <c r="I972" s="53">
        <v>0</v>
      </c>
      <c r="J972" s="53">
        <v>0</v>
      </c>
      <c r="K972" s="53">
        <v>93.75</v>
      </c>
      <c r="L972" s="53">
        <v>1.8089999999999999</v>
      </c>
      <c r="M972" s="53">
        <v>0</v>
      </c>
      <c r="N972" s="53">
        <v>0</v>
      </c>
      <c r="O972" s="53">
        <v>1</v>
      </c>
      <c r="Q972" s="53">
        <v>71</v>
      </c>
      <c r="R972" s="53">
        <v>17</v>
      </c>
      <c r="S972" s="53">
        <v>0</v>
      </c>
      <c r="T972" s="53">
        <v>0</v>
      </c>
      <c r="U972" s="53">
        <v>0</v>
      </c>
      <c r="V972" s="53">
        <v>100</v>
      </c>
      <c r="W972" s="53">
        <v>0</v>
      </c>
      <c r="X972" s="53">
        <v>0</v>
      </c>
      <c r="Y972" s="53">
        <v>6</v>
      </c>
      <c r="Z972" s="53">
        <v>79.166667000000004</v>
      </c>
      <c r="AA972" s="53">
        <v>1.3260000000000001</v>
      </c>
      <c r="AB972" s="53">
        <v>0</v>
      </c>
      <c r="AC972" s="53">
        <v>0</v>
      </c>
      <c r="AD972" s="53">
        <v>1</v>
      </c>
      <c r="AF972" s="53">
        <v>71</v>
      </c>
      <c r="AG972" s="53">
        <v>17</v>
      </c>
      <c r="AH972" s="53">
        <v>1</v>
      </c>
      <c r="AI972" s="53">
        <v>0</v>
      </c>
      <c r="AJ972" s="53">
        <v>0</v>
      </c>
      <c r="AK972" s="53">
        <v>112</v>
      </c>
      <c r="AL972" s="53">
        <v>0</v>
      </c>
      <c r="AM972" s="53">
        <v>0</v>
      </c>
      <c r="AN972" s="53">
        <v>6</v>
      </c>
      <c r="AO972" s="53">
        <v>95.833332999999996</v>
      </c>
      <c r="AP972" s="53">
        <v>1.4510000000000001</v>
      </c>
      <c r="AQ972" s="53">
        <v>0</v>
      </c>
      <c r="AR972" s="53">
        <v>0</v>
      </c>
      <c r="AS972" s="53">
        <v>1</v>
      </c>
    </row>
    <row r="973" spans="2:56" x14ac:dyDescent="0.25">
      <c r="B973" s="53">
        <v>72</v>
      </c>
      <c r="C973" s="53">
        <v>15</v>
      </c>
      <c r="D973" s="53">
        <v>3</v>
      </c>
      <c r="E973" s="53">
        <v>0</v>
      </c>
      <c r="F973" s="53">
        <v>6</v>
      </c>
      <c r="G973" s="53">
        <v>78</v>
      </c>
      <c r="H973" s="53">
        <v>63</v>
      </c>
      <c r="I973" s="53">
        <v>0</v>
      </c>
      <c r="J973" s="53">
        <v>0</v>
      </c>
      <c r="K973" s="53">
        <v>95.833332999999996</v>
      </c>
      <c r="L973" s="53">
        <v>1.56</v>
      </c>
      <c r="M973" s="53">
        <v>0</v>
      </c>
      <c r="N973" s="53">
        <v>0</v>
      </c>
      <c r="O973" s="53">
        <v>1</v>
      </c>
      <c r="Q973" s="53">
        <v>72</v>
      </c>
      <c r="R973" s="53">
        <v>13</v>
      </c>
      <c r="S973" s="53">
        <v>3</v>
      </c>
      <c r="T973" s="53">
        <v>0</v>
      </c>
      <c r="U973" s="53">
        <v>0</v>
      </c>
      <c r="V973" s="53">
        <v>12</v>
      </c>
      <c r="W973" s="53">
        <v>63</v>
      </c>
      <c r="X973" s="53">
        <v>0</v>
      </c>
      <c r="Y973" s="53">
        <v>0</v>
      </c>
      <c r="Z973" s="53">
        <v>95.833332999999996</v>
      </c>
      <c r="AA973" s="53">
        <v>1.2789999999999999</v>
      </c>
      <c r="AB973" s="53">
        <v>0</v>
      </c>
      <c r="AC973" s="53">
        <v>0</v>
      </c>
      <c r="AD973" s="53">
        <v>1</v>
      </c>
      <c r="AF973" s="53">
        <v>72</v>
      </c>
      <c r="AG973" s="53">
        <v>13</v>
      </c>
      <c r="AH973" s="53">
        <v>4</v>
      </c>
      <c r="AI973" s="53">
        <v>0</v>
      </c>
      <c r="AJ973" s="53">
        <v>0</v>
      </c>
      <c r="AK973" s="53">
        <v>12</v>
      </c>
      <c r="AL973" s="53">
        <v>63</v>
      </c>
      <c r="AM973" s="53">
        <v>0</v>
      </c>
      <c r="AN973" s="53">
        <v>0</v>
      </c>
      <c r="AO973" s="53">
        <v>95.833332999999996</v>
      </c>
      <c r="AP973" s="53">
        <v>1.264</v>
      </c>
      <c r="AQ973" s="53">
        <v>0</v>
      </c>
      <c r="AR973" s="53">
        <v>0</v>
      </c>
      <c r="AS973" s="53">
        <v>1</v>
      </c>
    </row>
    <row r="974" spans="2:56" x14ac:dyDescent="0.25">
      <c r="B974" s="53">
        <v>73</v>
      </c>
      <c r="C974" s="53">
        <v>17</v>
      </c>
      <c r="D974" s="53">
        <v>1</v>
      </c>
      <c r="E974" s="53">
        <v>0</v>
      </c>
      <c r="F974" s="53">
        <v>0</v>
      </c>
      <c r="G974" s="53">
        <v>84</v>
      </c>
      <c r="H974" s="53">
        <v>0</v>
      </c>
      <c r="I974" s="53">
        <v>0</v>
      </c>
      <c r="J974" s="53">
        <v>12</v>
      </c>
      <c r="K974" s="53">
        <v>97.916667000000004</v>
      </c>
      <c r="L974" s="53">
        <v>1.5920000000000001</v>
      </c>
      <c r="M974" s="53">
        <v>0</v>
      </c>
      <c r="N974" s="53">
        <v>0</v>
      </c>
      <c r="O974" s="53">
        <v>1</v>
      </c>
      <c r="Q974" s="53">
        <v>73</v>
      </c>
      <c r="R974" s="53">
        <v>15</v>
      </c>
      <c r="S974" s="53">
        <v>1</v>
      </c>
      <c r="T974" s="53">
        <v>0</v>
      </c>
      <c r="U974" s="53">
        <v>0</v>
      </c>
      <c r="V974" s="53">
        <v>0</v>
      </c>
      <c r="W974" s="53">
        <v>0</v>
      </c>
      <c r="X974" s="53">
        <v>29</v>
      </c>
      <c r="Y974" s="53">
        <v>8</v>
      </c>
      <c r="Z974" s="53">
        <v>79.166667000000004</v>
      </c>
      <c r="AA974" s="53">
        <v>1.2949999999999999</v>
      </c>
      <c r="AB974" s="53">
        <v>0</v>
      </c>
      <c r="AC974" s="53">
        <v>0</v>
      </c>
      <c r="AD974" s="53">
        <v>1</v>
      </c>
      <c r="AF974" s="53">
        <v>73</v>
      </c>
      <c r="AG974" s="53">
        <v>15</v>
      </c>
      <c r="AH974" s="53">
        <v>2</v>
      </c>
      <c r="AI974" s="53">
        <v>0</v>
      </c>
      <c r="AJ974" s="53">
        <v>0</v>
      </c>
      <c r="AK974" s="53">
        <v>0</v>
      </c>
      <c r="AL974" s="53">
        <v>0</v>
      </c>
      <c r="AM974" s="53">
        <v>0</v>
      </c>
      <c r="AN974" s="53">
        <v>6</v>
      </c>
      <c r="AO974" s="53">
        <v>58.333333000000003</v>
      </c>
      <c r="AP974" s="53">
        <v>1.31</v>
      </c>
      <c r="AQ974" s="53">
        <v>0</v>
      </c>
      <c r="AR974" s="53">
        <v>0</v>
      </c>
      <c r="AS974" s="53">
        <v>1</v>
      </c>
    </row>
    <row r="975" spans="2:56" x14ac:dyDescent="0.25">
      <c r="B975" s="53">
        <v>74</v>
      </c>
      <c r="C975" s="53">
        <v>20</v>
      </c>
      <c r="D975" s="53">
        <v>0</v>
      </c>
      <c r="E975" s="53">
        <v>0</v>
      </c>
      <c r="F975" s="53">
        <v>0</v>
      </c>
      <c r="G975" s="53">
        <v>7</v>
      </c>
      <c r="H975" s="53">
        <v>0</v>
      </c>
      <c r="I975" s="53">
        <v>0</v>
      </c>
      <c r="J975" s="53">
        <v>9</v>
      </c>
      <c r="K975" s="53">
        <v>64.583332999999996</v>
      </c>
      <c r="L975" s="53">
        <v>1.591</v>
      </c>
      <c r="M975" s="53">
        <v>0</v>
      </c>
      <c r="N975" s="53">
        <v>0</v>
      </c>
      <c r="O975" s="53">
        <v>1</v>
      </c>
      <c r="Q975" s="53">
        <v>74</v>
      </c>
      <c r="R975" s="53">
        <v>17</v>
      </c>
      <c r="S975" s="53">
        <v>0</v>
      </c>
      <c r="T975" s="53">
        <v>0</v>
      </c>
      <c r="U975" s="53">
        <v>0</v>
      </c>
      <c r="V975" s="53">
        <v>0</v>
      </c>
      <c r="W975" s="53">
        <v>0</v>
      </c>
      <c r="X975" s="53">
        <v>20</v>
      </c>
      <c r="Y975" s="53">
        <v>0</v>
      </c>
      <c r="Z975" s="53">
        <v>35.416666999999997</v>
      </c>
      <c r="AA975" s="53">
        <v>1.2330000000000001</v>
      </c>
      <c r="AB975" s="53">
        <v>0</v>
      </c>
      <c r="AC975" s="53">
        <v>0</v>
      </c>
      <c r="AD975" s="53">
        <v>1</v>
      </c>
      <c r="AF975" s="53">
        <v>74</v>
      </c>
      <c r="AG975" s="53">
        <v>19</v>
      </c>
      <c r="AH975" s="53">
        <v>1</v>
      </c>
      <c r="AI975" s="53">
        <v>0</v>
      </c>
      <c r="AJ975" s="53">
        <v>0</v>
      </c>
      <c r="AK975" s="53">
        <v>0</v>
      </c>
      <c r="AL975" s="53">
        <v>0</v>
      </c>
      <c r="AM975" s="53">
        <v>9</v>
      </c>
      <c r="AN975" s="53">
        <v>3</v>
      </c>
      <c r="AO975" s="53">
        <v>45.833333000000003</v>
      </c>
      <c r="AP975" s="53">
        <v>1.357</v>
      </c>
      <c r="AQ975" s="53">
        <v>0</v>
      </c>
      <c r="AR975" s="53">
        <v>0</v>
      </c>
      <c r="AS975" s="53">
        <v>1</v>
      </c>
    </row>
    <row r="976" spans="2:56" x14ac:dyDescent="0.25">
      <c r="B976" s="53">
        <v>75</v>
      </c>
      <c r="C976" s="53">
        <v>19</v>
      </c>
      <c r="D976" s="53">
        <v>2</v>
      </c>
      <c r="E976" s="53">
        <v>0</v>
      </c>
      <c r="F976" s="53">
        <v>0</v>
      </c>
      <c r="G976" s="53">
        <v>18</v>
      </c>
      <c r="H976" s="53">
        <v>29</v>
      </c>
      <c r="I976" s="53">
        <v>0</v>
      </c>
      <c r="J976" s="53">
        <v>0</v>
      </c>
      <c r="K976" s="53">
        <v>93.75</v>
      </c>
      <c r="L976" s="53">
        <v>1.6850000000000001</v>
      </c>
      <c r="M976" s="53">
        <v>0</v>
      </c>
      <c r="N976" s="53">
        <v>0</v>
      </c>
      <c r="O976" s="53">
        <v>1</v>
      </c>
      <c r="Q976" s="53">
        <v>75</v>
      </c>
      <c r="R976" s="53">
        <v>19</v>
      </c>
      <c r="S976" s="53">
        <v>2</v>
      </c>
      <c r="T976" s="53">
        <v>0</v>
      </c>
      <c r="U976" s="53">
        <v>0</v>
      </c>
      <c r="V976" s="53">
        <v>1</v>
      </c>
      <c r="W976" s="53">
        <v>45</v>
      </c>
      <c r="X976" s="53">
        <v>0</v>
      </c>
      <c r="Y976" s="53">
        <v>6</v>
      </c>
      <c r="Z976" s="53">
        <v>100</v>
      </c>
      <c r="AA976" s="53">
        <v>1.4350000000000001</v>
      </c>
      <c r="AB976" s="53">
        <v>0</v>
      </c>
      <c r="AC976" s="53">
        <v>0</v>
      </c>
      <c r="AD976" s="53">
        <v>1</v>
      </c>
      <c r="AF976" s="53">
        <v>75</v>
      </c>
      <c r="AG976" s="53">
        <v>19</v>
      </c>
      <c r="AH976" s="53">
        <v>3</v>
      </c>
      <c r="AI976" s="53">
        <v>0</v>
      </c>
      <c r="AJ976" s="53">
        <v>0</v>
      </c>
      <c r="AK976" s="53">
        <v>6</v>
      </c>
      <c r="AL976" s="53">
        <v>44</v>
      </c>
      <c r="AM976" s="53">
        <v>0</v>
      </c>
      <c r="AN976" s="53">
        <v>7</v>
      </c>
      <c r="AO976" s="53">
        <v>100</v>
      </c>
      <c r="AP976" s="53">
        <v>1.591</v>
      </c>
      <c r="AQ976" s="53">
        <v>0</v>
      </c>
      <c r="AR976" s="53">
        <v>0</v>
      </c>
      <c r="AS976" s="53">
        <v>1</v>
      </c>
    </row>
    <row r="977" spans="2:45" x14ac:dyDescent="0.25">
      <c r="B977" s="53">
        <v>76</v>
      </c>
      <c r="C977" s="53">
        <v>22</v>
      </c>
      <c r="D977" s="53">
        <v>1</v>
      </c>
      <c r="E977" s="53">
        <v>0</v>
      </c>
      <c r="F977" s="53">
        <v>0</v>
      </c>
      <c r="G977" s="53">
        <v>29</v>
      </c>
      <c r="H977" s="53">
        <v>6</v>
      </c>
      <c r="I977" s="53">
        <v>0</v>
      </c>
      <c r="J977" s="53">
        <v>14</v>
      </c>
      <c r="K977" s="53">
        <v>100</v>
      </c>
      <c r="L977" s="53">
        <v>1.903</v>
      </c>
      <c r="M977" s="53">
        <v>0</v>
      </c>
      <c r="N977" s="53">
        <v>0</v>
      </c>
      <c r="O977" s="53">
        <v>1</v>
      </c>
      <c r="Q977" s="53">
        <v>76</v>
      </c>
      <c r="R977" s="53">
        <v>21</v>
      </c>
      <c r="S977" s="53">
        <v>2</v>
      </c>
      <c r="T977" s="53">
        <v>0</v>
      </c>
      <c r="U977" s="53">
        <v>0</v>
      </c>
      <c r="V977" s="53">
        <v>22</v>
      </c>
      <c r="W977" s="53">
        <v>12</v>
      </c>
      <c r="X977" s="53">
        <v>0</v>
      </c>
      <c r="Y977" s="53">
        <v>6</v>
      </c>
      <c r="Z977" s="53">
        <v>89.583332999999996</v>
      </c>
      <c r="AA977" s="53">
        <v>1.56</v>
      </c>
      <c r="AB977" s="53">
        <v>0</v>
      </c>
      <c r="AC977" s="53">
        <v>0</v>
      </c>
      <c r="AD977" s="53">
        <v>1</v>
      </c>
      <c r="AF977" s="53">
        <v>76</v>
      </c>
      <c r="AG977" s="53">
        <v>21</v>
      </c>
      <c r="AH977" s="53">
        <v>3</v>
      </c>
      <c r="AI977" s="53">
        <v>0</v>
      </c>
      <c r="AJ977" s="53">
        <v>0</v>
      </c>
      <c r="AK977" s="53">
        <v>29</v>
      </c>
      <c r="AL977" s="53">
        <v>6</v>
      </c>
      <c r="AM977" s="53">
        <v>0</v>
      </c>
      <c r="AN977" s="53">
        <v>12</v>
      </c>
      <c r="AO977" s="53">
        <v>100</v>
      </c>
      <c r="AP977" s="53">
        <v>1.607</v>
      </c>
      <c r="AQ977" s="53">
        <v>0</v>
      </c>
      <c r="AR977" s="53">
        <v>0</v>
      </c>
      <c r="AS977" s="53">
        <v>1</v>
      </c>
    </row>
    <row r="978" spans="2:45" x14ac:dyDescent="0.25">
      <c r="B978" s="53">
        <v>77</v>
      </c>
      <c r="C978" s="53">
        <v>26</v>
      </c>
      <c r="D978" s="53">
        <v>0</v>
      </c>
      <c r="E978" s="53">
        <v>0</v>
      </c>
      <c r="F978" s="53">
        <v>0</v>
      </c>
      <c r="G978" s="53">
        <v>30</v>
      </c>
      <c r="H978" s="53">
        <v>0</v>
      </c>
      <c r="I978" s="53">
        <v>0</v>
      </c>
      <c r="J978" s="53">
        <v>0</v>
      </c>
      <c r="K978" s="53">
        <v>37.5</v>
      </c>
      <c r="L978" s="53">
        <v>2.0750000000000002</v>
      </c>
      <c r="M978" s="53">
        <v>0</v>
      </c>
      <c r="N978" s="53">
        <v>0</v>
      </c>
      <c r="O978" s="53">
        <v>1</v>
      </c>
      <c r="Q978" s="53">
        <v>77</v>
      </c>
      <c r="R978" s="53">
        <v>24</v>
      </c>
      <c r="S978" s="53">
        <v>0</v>
      </c>
      <c r="T978" s="53">
        <v>0</v>
      </c>
      <c r="U978" s="53">
        <v>0</v>
      </c>
      <c r="V978" s="53">
        <v>0</v>
      </c>
      <c r="W978" s="53">
        <v>0</v>
      </c>
      <c r="X978" s="53">
        <v>0</v>
      </c>
      <c r="Y978" s="53">
        <v>0</v>
      </c>
      <c r="Z978" s="53">
        <v>20.833333</v>
      </c>
      <c r="AA978" s="53">
        <v>1.6379999999999999</v>
      </c>
      <c r="AB978" s="53">
        <v>0</v>
      </c>
      <c r="AC978" s="53">
        <v>0</v>
      </c>
      <c r="AD978" s="53">
        <v>1</v>
      </c>
      <c r="AF978" s="53">
        <v>77</v>
      </c>
      <c r="AG978" s="53">
        <v>26</v>
      </c>
      <c r="AH978" s="53">
        <v>1</v>
      </c>
      <c r="AI978" s="53">
        <v>0</v>
      </c>
      <c r="AJ978" s="53">
        <v>0</v>
      </c>
      <c r="AK978" s="53">
        <v>30</v>
      </c>
      <c r="AL978" s="53">
        <v>0</v>
      </c>
      <c r="AM978" s="53">
        <v>0</v>
      </c>
      <c r="AN978" s="53">
        <v>0</v>
      </c>
      <c r="AO978" s="53">
        <v>37.5</v>
      </c>
      <c r="AP978" s="53">
        <v>2.0750000000000002</v>
      </c>
      <c r="AQ978" s="53">
        <v>0</v>
      </c>
      <c r="AR978" s="53">
        <v>0</v>
      </c>
      <c r="AS978" s="53">
        <v>1</v>
      </c>
    </row>
    <row r="979" spans="2:45" x14ac:dyDescent="0.25">
      <c r="B979" s="53">
        <v>78</v>
      </c>
      <c r="C979" s="53">
        <v>28</v>
      </c>
      <c r="D979" s="53">
        <v>0</v>
      </c>
      <c r="E979" s="53">
        <v>0</v>
      </c>
      <c r="F979" s="53">
        <v>0</v>
      </c>
      <c r="G979" s="53">
        <v>0</v>
      </c>
      <c r="H979" s="53">
        <v>0</v>
      </c>
      <c r="I979" s="53">
        <v>0</v>
      </c>
      <c r="J979" s="53">
        <v>0</v>
      </c>
      <c r="K979" s="53">
        <v>10.416667</v>
      </c>
      <c r="L979" s="53">
        <v>2.1680000000000001</v>
      </c>
      <c r="M979" s="53">
        <v>0</v>
      </c>
      <c r="N979" s="53">
        <v>0</v>
      </c>
      <c r="O979" s="53">
        <v>1</v>
      </c>
      <c r="Q979" s="53">
        <v>78</v>
      </c>
      <c r="R979" s="53">
        <v>28</v>
      </c>
      <c r="S979" s="53">
        <v>0</v>
      </c>
      <c r="T979" s="53">
        <v>0</v>
      </c>
      <c r="U979" s="53">
        <v>0</v>
      </c>
      <c r="V979" s="53">
        <v>0</v>
      </c>
      <c r="W979" s="53">
        <v>0</v>
      </c>
      <c r="X979" s="53">
        <v>20</v>
      </c>
      <c r="Y979" s="53">
        <v>0</v>
      </c>
      <c r="Z979" s="53">
        <v>29.166667</v>
      </c>
      <c r="AA979" s="53">
        <v>1.8560000000000001</v>
      </c>
      <c r="AB979" s="53">
        <v>0</v>
      </c>
      <c r="AC979" s="53">
        <v>0</v>
      </c>
      <c r="AD979" s="53">
        <v>1</v>
      </c>
      <c r="AF979" s="53">
        <v>78</v>
      </c>
      <c r="AG979" s="53">
        <v>28</v>
      </c>
      <c r="AH979" s="53">
        <v>1</v>
      </c>
      <c r="AI979" s="53">
        <v>0</v>
      </c>
      <c r="AJ979" s="53">
        <v>0</v>
      </c>
      <c r="AK979" s="53">
        <v>0</v>
      </c>
      <c r="AL979" s="53">
        <v>0</v>
      </c>
      <c r="AM979" s="53">
        <v>5</v>
      </c>
      <c r="AN979" s="53">
        <v>0</v>
      </c>
      <c r="AO979" s="53">
        <v>18.75</v>
      </c>
      <c r="AP979" s="53">
        <v>2.09</v>
      </c>
      <c r="AQ979" s="53">
        <v>0</v>
      </c>
      <c r="AR979" s="53">
        <v>0</v>
      </c>
      <c r="AS979" s="53">
        <v>1</v>
      </c>
    </row>
    <row r="980" spans="2:45" x14ac:dyDescent="0.25">
      <c r="B980" s="53">
        <v>79</v>
      </c>
      <c r="C980" s="53">
        <v>34</v>
      </c>
      <c r="D980" s="53">
        <v>3</v>
      </c>
      <c r="E980" s="53">
        <v>0</v>
      </c>
      <c r="F980" s="53">
        <v>0</v>
      </c>
      <c r="G980" s="53">
        <v>0</v>
      </c>
      <c r="H980" s="53">
        <v>97</v>
      </c>
      <c r="I980" s="53">
        <v>0</v>
      </c>
      <c r="J980" s="53">
        <v>11</v>
      </c>
      <c r="K980" s="53">
        <v>100</v>
      </c>
      <c r="L980" s="53">
        <v>2.6360000000000001</v>
      </c>
      <c r="M980" s="53">
        <v>0</v>
      </c>
      <c r="N980" s="53">
        <v>0</v>
      </c>
      <c r="O980" s="53">
        <v>1</v>
      </c>
      <c r="Q980" s="53">
        <v>79</v>
      </c>
      <c r="R980" s="53">
        <v>33</v>
      </c>
      <c r="S980" s="53">
        <v>3</v>
      </c>
      <c r="T980" s="53">
        <v>0</v>
      </c>
      <c r="U980" s="53">
        <v>0</v>
      </c>
      <c r="V980" s="53">
        <v>0</v>
      </c>
      <c r="W980" s="53">
        <v>97</v>
      </c>
      <c r="X980" s="53">
        <v>0</v>
      </c>
      <c r="Y980" s="53">
        <v>11</v>
      </c>
      <c r="Z980" s="53">
        <v>100</v>
      </c>
      <c r="AA980" s="53">
        <v>2.621</v>
      </c>
      <c r="AB980" s="53">
        <v>0</v>
      </c>
      <c r="AC980" s="53">
        <v>0</v>
      </c>
      <c r="AD980" s="53">
        <v>1</v>
      </c>
      <c r="AF980" s="53">
        <v>79</v>
      </c>
      <c r="AG980" s="53">
        <v>33</v>
      </c>
      <c r="AH980" s="53">
        <v>4</v>
      </c>
      <c r="AI980" s="53">
        <v>0</v>
      </c>
      <c r="AJ980" s="53">
        <v>0</v>
      </c>
      <c r="AK980" s="53">
        <v>10</v>
      </c>
      <c r="AL980" s="53">
        <v>82</v>
      </c>
      <c r="AM980" s="53">
        <v>0</v>
      </c>
      <c r="AN980" s="53">
        <v>0</v>
      </c>
      <c r="AO980" s="53">
        <v>95.833332999999996</v>
      </c>
      <c r="AP980" s="53">
        <v>2.8090000000000002</v>
      </c>
      <c r="AQ980" s="53">
        <v>0</v>
      </c>
      <c r="AR980" s="53">
        <v>0</v>
      </c>
      <c r="AS980" s="53">
        <v>1</v>
      </c>
    </row>
    <row r="981" spans="2:45" x14ac:dyDescent="0.25">
      <c r="B981" s="53">
        <v>80</v>
      </c>
      <c r="C981" s="53">
        <v>35</v>
      </c>
      <c r="D981" s="53">
        <v>3</v>
      </c>
      <c r="E981" s="53">
        <v>0</v>
      </c>
      <c r="F981" s="53">
        <v>0</v>
      </c>
      <c r="G981" s="53">
        <v>76</v>
      </c>
      <c r="H981" s="53">
        <v>8</v>
      </c>
      <c r="I981" s="53">
        <v>0</v>
      </c>
      <c r="J981" s="53">
        <v>0</v>
      </c>
      <c r="K981" s="53">
        <v>91.666667000000004</v>
      </c>
      <c r="L981" s="53">
        <v>2.8860000000000001</v>
      </c>
      <c r="M981" s="53">
        <v>0</v>
      </c>
      <c r="N981" s="53">
        <v>0</v>
      </c>
      <c r="O981" s="53">
        <v>1</v>
      </c>
      <c r="Q981" s="53">
        <v>80</v>
      </c>
      <c r="R981" s="53">
        <v>34</v>
      </c>
      <c r="S981" s="53">
        <v>3</v>
      </c>
      <c r="T981" s="53">
        <v>0</v>
      </c>
      <c r="U981" s="53">
        <v>0</v>
      </c>
      <c r="V981" s="53">
        <v>61</v>
      </c>
      <c r="W981" s="53">
        <v>8</v>
      </c>
      <c r="X981" s="53">
        <v>0</v>
      </c>
      <c r="Y981" s="53">
        <v>0</v>
      </c>
      <c r="Z981" s="53">
        <v>89.583332999999996</v>
      </c>
      <c r="AA981" s="53">
        <v>2.9020000000000001</v>
      </c>
      <c r="AB981" s="53">
        <v>0</v>
      </c>
      <c r="AC981" s="53">
        <v>0</v>
      </c>
      <c r="AD981" s="53">
        <v>1</v>
      </c>
      <c r="AF981" s="53">
        <v>80</v>
      </c>
      <c r="AG981" s="53">
        <v>34</v>
      </c>
      <c r="AH981" s="53">
        <v>3</v>
      </c>
      <c r="AI981" s="53">
        <v>0</v>
      </c>
      <c r="AJ981" s="53">
        <v>0</v>
      </c>
      <c r="AK981" s="53">
        <v>96</v>
      </c>
      <c r="AL981" s="53">
        <v>4</v>
      </c>
      <c r="AM981" s="53">
        <v>0</v>
      </c>
      <c r="AN981" s="53">
        <v>9</v>
      </c>
      <c r="AO981" s="53">
        <v>97.916667000000004</v>
      </c>
      <c r="AP981" s="53">
        <v>2.7759999999999998</v>
      </c>
      <c r="AQ981" s="53">
        <v>0</v>
      </c>
      <c r="AR981" s="53">
        <v>0</v>
      </c>
      <c r="AS981" s="53">
        <v>1</v>
      </c>
    </row>
    <row r="982" spans="2:45" x14ac:dyDescent="0.25">
      <c r="B982" s="53">
        <v>81</v>
      </c>
      <c r="C982" s="53">
        <v>37</v>
      </c>
      <c r="D982" s="53">
        <v>1</v>
      </c>
      <c r="E982" s="53">
        <v>0</v>
      </c>
      <c r="F982" s="53">
        <v>0</v>
      </c>
      <c r="G982" s="53">
        <v>94</v>
      </c>
      <c r="H982" s="53">
        <v>24</v>
      </c>
      <c r="I982" s="53">
        <v>0</v>
      </c>
      <c r="J982" s="53">
        <v>0</v>
      </c>
      <c r="K982" s="53">
        <v>87.5</v>
      </c>
      <c r="L982" s="53">
        <v>3.0270000000000001</v>
      </c>
      <c r="M982" s="53">
        <v>0</v>
      </c>
      <c r="N982" s="53">
        <v>0</v>
      </c>
      <c r="O982" s="53">
        <v>1</v>
      </c>
      <c r="Q982" s="53">
        <v>81</v>
      </c>
      <c r="R982" s="53">
        <v>36</v>
      </c>
      <c r="S982" s="53">
        <v>1</v>
      </c>
      <c r="T982" s="53">
        <v>0</v>
      </c>
      <c r="U982" s="53">
        <v>0</v>
      </c>
      <c r="V982" s="53">
        <v>109</v>
      </c>
      <c r="W982" s="53">
        <v>24</v>
      </c>
      <c r="X982" s="53">
        <v>0</v>
      </c>
      <c r="Y982" s="53">
        <v>0</v>
      </c>
      <c r="Z982" s="53">
        <v>93.75</v>
      </c>
      <c r="AA982" s="53">
        <v>2.7770000000000001</v>
      </c>
      <c r="AB982" s="53">
        <v>0</v>
      </c>
      <c r="AC982" s="53">
        <v>0</v>
      </c>
      <c r="AD982" s="53">
        <v>1</v>
      </c>
      <c r="AF982" s="53">
        <v>81</v>
      </c>
      <c r="AG982" s="53">
        <v>35</v>
      </c>
      <c r="AH982" s="53">
        <v>2</v>
      </c>
      <c r="AI982" s="53">
        <v>0</v>
      </c>
      <c r="AJ982" s="53">
        <v>0</v>
      </c>
      <c r="AK982" s="53">
        <v>61</v>
      </c>
      <c r="AL982" s="53">
        <v>30</v>
      </c>
      <c r="AM982" s="53">
        <v>0</v>
      </c>
      <c r="AN982" s="53">
        <v>0</v>
      </c>
      <c r="AO982" s="53">
        <v>89.583332999999996</v>
      </c>
      <c r="AP982" s="53">
        <v>2.7770000000000001</v>
      </c>
      <c r="AQ982" s="53">
        <v>0</v>
      </c>
      <c r="AR982" s="53">
        <v>0</v>
      </c>
      <c r="AS982" s="53">
        <v>1</v>
      </c>
    </row>
    <row r="983" spans="2:45" x14ac:dyDescent="0.25">
      <c r="B983" s="53">
        <v>82</v>
      </c>
      <c r="C983" s="53">
        <v>34</v>
      </c>
      <c r="D983" s="53">
        <v>1</v>
      </c>
      <c r="E983" s="53">
        <v>0</v>
      </c>
      <c r="F983" s="53">
        <v>0</v>
      </c>
      <c r="G983" s="53">
        <v>167</v>
      </c>
      <c r="H983" s="53">
        <v>5</v>
      </c>
      <c r="I983" s="53">
        <v>0</v>
      </c>
      <c r="J983" s="53">
        <v>0</v>
      </c>
      <c r="K983" s="53">
        <v>87.5</v>
      </c>
      <c r="L983" s="53">
        <v>2.8079999999999998</v>
      </c>
      <c r="M983" s="53">
        <v>0</v>
      </c>
      <c r="N983" s="53">
        <v>0</v>
      </c>
      <c r="O983" s="53">
        <v>1</v>
      </c>
      <c r="Q983" s="53">
        <v>82</v>
      </c>
      <c r="R983" s="53">
        <v>33</v>
      </c>
      <c r="S983" s="53">
        <v>1</v>
      </c>
      <c r="T983" s="53">
        <v>0</v>
      </c>
      <c r="U983" s="53">
        <v>0</v>
      </c>
      <c r="V983" s="53">
        <v>72</v>
      </c>
      <c r="W983" s="53">
        <v>13</v>
      </c>
      <c r="X983" s="53">
        <v>0</v>
      </c>
      <c r="Y983" s="53">
        <v>0</v>
      </c>
      <c r="Z983" s="53">
        <v>87.5</v>
      </c>
      <c r="AA983" s="53">
        <v>2.6520000000000001</v>
      </c>
      <c r="AB983" s="53">
        <v>0</v>
      </c>
      <c r="AC983" s="53">
        <v>0</v>
      </c>
      <c r="AD983" s="53">
        <v>1</v>
      </c>
      <c r="AF983" s="53">
        <v>82</v>
      </c>
      <c r="AG983" s="53">
        <v>34</v>
      </c>
      <c r="AH983" s="53">
        <v>2</v>
      </c>
      <c r="AI983" s="53">
        <v>0</v>
      </c>
      <c r="AJ983" s="53">
        <v>0</v>
      </c>
      <c r="AK983" s="53">
        <v>84</v>
      </c>
      <c r="AL983" s="53">
        <v>10</v>
      </c>
      <c r="AM983" s="53">
        <v>0</v>
      </c>
      <c r="AN983" s="53">
        <v>0</v>
      </c>
      <c r="AO983" s="53">
        <v>87.5</v>
      </c>
      <c r="AP983" s="53">
        <v>2.8239999999999998</v>
      </c>
      <c r="AQ983" s="53">
        <v>0</v>
      </c>
      <c r="AR983" s="53">
        <v>0</v>
      </c>
      <c r="AS983" s="53">
        <v>1</v>
      </c>
    </row>
    <row r="984" spans="2:45" x14ac:dyDescent="0.25">
      <c r="B984" s="53">
        <v>83</v>
      </c>
      <c r="C984" s="53">
        <v>31</v>
      </c>
      <c r="D984" s="53">
        <v>1</v>
      </c>
      <c r="E984" s="53">
        <v>0</v>
      </c>
      <c r="F984" s="53">
        <v>0</v>
      </c>
      <c r="G984" s="53">
        <v>111</v>
      </c>
      <c r="H984" s="53">
        <v>29</v>
      </c>
      <c r="I984" s="53">
        <v>0</v>
      </c>
      <c r="J984" s="53">
        <v>0</v>
      </c>
      <c r="K984" s="53">
        <v>87.5</v>
      </c>
      <c r="L984" s="53">
        <v>2.7770000000000001</v>
      </c>
      <c r="M984" s="53">
        <v>0</v>
      </c>
      <c r="N984" s="53">
        <v>0</v>
      </c>
      <c r="O984" s="53">
        <v>1</v>
      </c>
      <c r="Q984" s="53">
        <v>83</v>
      </c>
      <c r="R984" s="53">
        <v>30</v>
      </c>
      <c r="S984" s="53">
        <v>1</v>
      </c>
      <c r="T984" s="53">
        <v>0</v>
      </c>
      <c r="U984" s="53">
        <v>0</v>
      </c>
      <c r="V984" s="53">
        <v>99</v>
      </c>
      <c r="W984" s="53">
        <v>28</v>
      </c>
      <c r="X984" s="53">
        <v>0</v>
      </c>
      <c r="Y984" s="53">
        <v>0</v>
      </c>
      <c r="Z984" s="53">
        <v>89.583332999999996</v>
      </c>
      <c r="AA984" s="53">
        <v>2.371</v>
      </c>
      <c r="AB984" s="53">
        <v>0</v>
      </c>
      <c r="AC984" s="53">
        <v>0</v>
      </c>
      <c r="AD984" s="53">
        <v>1</v>
      </c>
      <c r="AF984" s="53">
        <v>83</v>
      </c>
      <c r="AG984" s="53">
        <v>31</v>
      </c>
      <c r="AH984" s="53">
        <v>2</v>
      </c>
      <c r="AI984" s="53">
        <v>0</v>
      </c>
      <c r="AJ984" s="53">
        <v>0</v>
      </c>
      <c r="AK984" s="53">
        <v>99</v>
      </c>
      <c r="AL984" s="53">
        <v>25</v>
      </c>
      <c r="AM984" s="53">
        <v>0</v>
      </c>
      <c r="AN984" s="53">
        <v>0</v>
      </c>
      <c r="AO984" s="53">
        <v>87.5</v>
      </c>
      <c r="AP984" s="53">
        <v>2.6840000000000002</v>
      </c>
      <c r="AQ984" s="53">
        <v>0</v>
      </c>
      <c r="AR984" s="53">
        <v>0</v>
      </c>
      <c r="AS984" s="53">
        <v>1</v>
      </c>
    </row>
    <row r="985" spans="2:45" x14ac:dyDescent="0.25">
      <c r="B985" s="53">
        <v>84</v>
      </c>
      <c r="C985" s="53">
        <v>32</v>
      </c>
      <c r="D985" s="53">
        <v>0</v>
      </c>
      <c r="E985" s="53">
        <v>0</v>
      </c>
      <c r="F985" s="53">
        <v>0</v>
      </c>
      <c r="G985" s="53">
        <v>143</v>
      </c>
      <c r="H985" s="53">
        <v>0</v>
      </c>
      <c r="I985" s="53">
        <v>0</v>
      </c>
      <c r="J985" s="53">
        <v>0</v>
      </c>
      <c r="K985" s="53">
        <v>100</v>
      </c>
      <c r="L985" s="53">
        <v>2.7919999999999998</v>
      </c>
      <c r="M985" s="53">
        <v>0</v>
      </c>
      <c r="N985" s="53">
        <v>0</v>
      </c>
      <c r="O985" s="53">
        <v>1</v>
      </c>
      <c r="Q985" s="53">
        <v>84</v>
      </c>
      <c r="R985" s="53">
        <v>31</v>
      </c>
      <c r="S985" s="53">
        <v>0</v>
      </c>
      <c r="T985" s="53">
        <v>0</v>
      </c>
      <c r="U985" s="53">
        <v>0</v>
      </c>
      <c r="V985" s="53">
        <v>111</v>
      </c>
      <c r="W985" s="53">
        <v>0</v>
      </c>
      <c r="X985" s="53">
        <v>0</v>
      </c>
      <c r="Y985" s="53">
        <v>0</v>
      </c>
      <c r="Z985" s="53">
        <v>93.75</v>
      </c>
      <c r="AA985" s="53">
        <v>2.355</v>
      </c>
      <c r="AB985" s="53">
        <v>0</v>
      </c>
      <c r="AC985" s="53">
        <v>0</v>
      </c>
      <c r="AD985" s="53">
        <v>1</v>
      </c>
      <c r="AF985" s="53">
        <v>84</v>
      </c>
      <c r="AG985" s="53">
        <v>32</v>
      </c>
      <c r="AH985" s="53">
        <v>1</v>
      </c>
      <c r="AI985" s="53">
        <v>0</v>
      </c>
      <c r="AJ985" s="53">
        <v>0</v>
      </c>
      <c r="AK985" s="53">
        <v>178</v>
      </c>
      <c r="AL985" s="53">
        <v>0</v>
      </c>
      <c r="AM985" s="53">
        <v>0</v>
      </c>
      <c r="AN985" s="53">
        <v>0</v>
      </c>
      <c r="AO985" s="53">
        <v>97.916667000000004</v>
      </c>
      <c r="AP985" s="53">
        <v>2.6360000000000001</v>
      </c>
      <c r="AQ985" s="53">
        <v>0</v>
      </c>
      <c r="AR985" s="53">
        <v>0</v>
      </c>
      <c r="AS985" s="53">
        <v>1</v>
      </c>
    </row>
    <row r="986" spans="2:45" x14ac:dyDescent="0.25">
      <c r="B986" s="53">
        <v>85</v>
      </c>
      <c r="C986" s="53">
        <v>32</v>
      </c>
      <c r="D986" s="53">
        <v>0</v>
      </c>
      <c r="E986" s="53">
        <v>0</v>
      </c>
      <c r="F986" s="53">
        <v>0</v>
      </c>
      <c r="G986" s="53">
        <v>171</v>
      </c>
      <c r="H986" s="53">
        <v>0</v>
      </c>
      <c r="I986" s="53">
        <v>0</v>
      </c>
      <c r="J986" s="53">
        <v>0</v>
      </c>
      <c r="K986" s="53">
        <v>95.833332999999996</v>
      </c>
      <c r="L986" s="53">
        <v>2.8239999999999998</v>
      </c>
      <c r="M986" s="53">
        <v>0</v>
      </c>
      <c r="N986" s="53">
        <v>0</v>
      </c>
      <c r="O986" s="53">
        <v>1</v>
      </c>
      <c r="Q986" s="53">
        <v>85</v>
      </c>
      <c r="R986" s="53">
        <v>31</v>
      </c>
      <c r="S986" s="53">
        <v>0</v>
      </c>
      <c r="T986" s="53">
        <v>0</v>
      </c>
      <c r="U986" s="53">
        <v>0</v>
      </c>
      <c r="V986" s="53">
        <v>149</v>
      </c>
      <c r="W986" s="53">
        <v>0</v>
      </c>
      <c r="X986" s="53">
        <v>0</v>
      </c>
      <c r="Y986" s="53">
        <v>0</v>
      </c>
      <c r="Z986" s="53">
        <v>93.75</v>
      </c>
      <c r="AA986" s="53">
        <v>2.3719999999999999</v>
      </c>
      <c r="AB986" s="53">
        <v>0</v>
      </c>
      <c r="AC986" s="53">
        <v>0</v>
      </c>
      <c r="AD986" s="53">
        <v>1</v>
      </c>
      <c r="AF986" s="53">
        <v>85</v>
      </c>
      <c r="AG986" s="53">
        <v>30</v>
      </c>
      <c r="AH986" s="53">
        <v>1</v>
      </c>
      <c r="AI986" s="53">
        <v>0</v>
      </c>
      <c r="AJ986" s="53">
        <v>0</v>
      </c>
      <c r="AK986" s="53">
        <v>96</v>
      </c>
      <c r="AL986" s="53">
        <v>0</v>
      </c>
      <c r="AM986" s="53">
        <v>0</v>
      </c>
      <c r="AN986" s="53">
        <v>0</v>
      </c>
      <c r="AO986" s="53">
        <v>97.916667000000004</v>
      </c>
      <c r="AP986" s="53">
        <v>2.5430000000000001</v>
      </c>
      <c r="AQ986" s="53">
        <v>0</v>
      </c>
      <c r="AR986" s="53">
        <v>0</v>
      </c>
      <c r="AS986" s="53">
        <v>1</v>
      </c>
    </row>
    <row r="987" spans="2:45" x14ac:dyDescent="0.25">
      <c r="B987" s="53">
        <v>86</v>
      </c>
      <c r="C987" s="53">
        <v>28</v>
      </c>
      <c r="D987" s="53">
        <v>0</v>
      </c>
      <c r="E987" s="53">
        <v>0</v>
      </c>
      <c r="F987" s="53">
        <v>0</v>
      </c>
      <c r="G987" s="53">
        <v>143</v>
      </c>
      <c r="H987" s="53">
        <v>0</v>
      </c>
      <c r="I987" s="53">
        <v>0</v>
      </c>
      <c r="J987" s="53">
        <v>0</v>
      </c>
      <c r="K987" s="53">
        <v>95.833332999999996</v>
      </c>
      <c r="L987" s="53">
        <v>2.4180000000000001</v>
      </c>
      <c r="M987" s="53">
        <v>0</v>
      </c>
      <c r="N987" s="53">
        <v>0</v>
      </c>
      <c r="O987" s="53">
        <v>1</v>
      </c>
      <c r="Q987" s="53">
        <v>86</v>
      </c>
      <c r="R987" s="53">
        <v>27</v>
      </c>
      <c r="S987" s="53">
        <v>0</v>
      </c>
      <c r="T987" s="53">
        <v>0</v>
      </c>
      <c r="U987" s="53">
        <v>0</v>
      </c>
      <c r="V987" s="53">
        <v>129</v>
      </c>
      <c r="W987" s="53">
        <v>0</v>
      </c>
      <c r="X987" s="53">
        <v>0</v>
      </c>
      <c r="Y987" s="53">
        <v>0</v>
      </c>
      <c r="Z987" s="53">
        <v>100</v>
      </c>
      <c r="AA987" s="53">
        <v>2.09</v>
      </c>
      <c r="AB987" s="53">
        <v>0</v>
      </c>
      <c r="AC987" s="53">
        <v>0</v>
      </c>
      <c r="AD987" s="53">
        <v>1</v>
      </c>
      <c r="AF987" s="53">
        <v>86</v>
      </c>
      <c r="AG987" s="53">
        <v>28</v>
      </c>
      <c r="AH987" s="53">
        <v>1</v>
      </c>
      <c r="AI987" s="53">
        <v>0</v>
      </c>
      <c r="AJ987" s="53">
        <v>0</v>
      </c>
      <c r="AK987" s="53">
        <v>203</v>
      </c>
      <c r="AL987" s="53">
        <v>0</v>
      </c>
      <c r="AM987" s="53">
        <v>0</v>
      </c>
      <c r="AN987" s="53">
        <v>0</v>
      </c>
      <c r="AO987" s="53">
        <v>91.666667000000004</v>
      </c>
      <c r="AP987" s="53">
        <v>2.2309999999999999</v>
      </c>
      <c r="AQ987" s="53">
        <v>0</v>
      </c>
      <c r="AR987" s="53">
        <v>0</v>
      </c>
      <c r="AS987" s="53">
        <v>1</v>
      </c>
    </row>
    <row r="988" spans="2:45" x14ac:dyDescent="0.25">
      <c r="B988" s="53">
        <v>87</v>
      </c>
      <c r="C988" s="53">
        <v>25</v>
      </c>
      <c r="D988" s="53">
        <v>0</v>
      </c>
      <c r="E988" s="53">
        <v>0</v>
      </c>
      <c r="F988" s="53">
        <v>0</v>
      </c>
      <c r="G988" s="53">
        <v>227</v>
      </c>
      <c r="H988" s="53">
        <v>0</v>
      </c>
      <c r="I988" s="53">
        <v>0</v>
      </c>
      <c r="J988" s="53">
        <v>8</v>
      </c>
      <c r="K988" s="53">
        <v>95.833332999999996</v>
      </c>
      <c r="L988" s="53">
        <v>2.1989999999999998</v>
      </c>
      <c r="M988" s="53">
        <v>0</v>
      </c>
      <c r="N988" s="53">
        <v>0</v>
      </c>
      <c r="O988" s="53">
        <v>1</v>
      </c>
      <c r="Q988" s="53">
        <v>87</v>
      </c>
      <c r="R988" s="53">
        <v>25</v>
      </c>
      <c r="S988" s="53">
        <v>0</v>
      </c>
      <c r="T988" s="53">
        <v>0</v>
      </c>
      <c r="U988" s="53">
        <v>0</v>
      </c>
      <c r="V988" s="53">
        <v>230</v>
      </c>
      <c r="W988" s="53">
        <v>0</v>
      </c>
      <c r="X988" s="53">
        <v>0</v>
      </c>
      <c r="Y988" s="53">
        <v>0</v>
      </c>
      <c r="Z988" s="53">
        <v>93.75</v>
      </c>
      <c r="AA988" s="53">
        <v>1.8720000000000001</v>
      </c>
      <c r="AB988" s="53">
        <v>0</v>
      </c>
      <c r="AC988" s="53">
        <v>0</v>
      </c>
      <c r="AD988" s="53">
        <v>1</v>
      </c>
      <c r="AF988" s="53">
        <v>87</v>
      </c>
      <c r="AG988" s="53">
        <v>24</v>
      </c>
      <c r="AH988" s="53">
        <v>1</v>
      </c>
      <c r="AI988" s="53">
        <v>0</v>
      </c>
      <c r="AJ988" s="53">
        <v>0</v>
      </c>
      <c r="AK988" s="53">
        <v>159</v>
      </c>
      <c r="AL988" s="53">
        <v>0</v>
      </c>
      <c r="AM988" s="53">
        <v>0</v>
      </c>
      <c r="AN988" s="53">
        <v>0</v>
      </c>
      <c r="AO988" s="53">
        <v>95.833332999999996</v>
      </c>
      <c r="AP988" s="53">
        <v>1.8560000000000001</v>
      </c>
      <c r="AQ988" s="53">
        <v>0</v>
      </c>
      <c r="AR988" s="53">
        <v>0</v>
      </c>
      <c r="AS988" s="53">
        <v>1</v>
      </c>
    </row>
    <row r="989" spans="2:45" x14ac:dyDescent="0.25">
      <c r="B989" s="53">
        <v>88</v>
      </c>
      <c r="C989" s="53">
        <v>26</v>
      </c>
      <c r="D989" s="53">
        <v>1</v>
      </c>
      <c r="E989" s="53">
        <v>0</v>
      </c>
      <c r="F989" s="53">
        <v>0</v>
      </c>
      <c r="G989" s="53">
        <v>149</v>
      </c>
      <c r="H989" s="53">
        <v>20</v>
      </c>
      <c r="I989" s="53">
        <v>0</v>
      </c>
      <c r="J989" s="53">
        <v>0</v>
      </c>
      <c r="K989" s="53">
        <v>91.666667000000004</v>
      </c>
      <c r="L989" s="53">
        <v>2.3250000000000002</v>
      </c>
      <c r="M989" s="53">
        <v>0</v>
      </c>
      <c r="N989" s="53">
        <v>0</v>
      </c>
      <c r="O989" s="53">
        <v>1</v>
      </c>
      <c r="Q989" s="53">
        <v>88</v>
      </c>
      <c r="R989" s="53">
        <v>24</v>
      </c>
      <c r="S989" s="53">
        <v>1</v>
      </c>
      <c r="T989" s="53">
        <v>0</v>
      </c>
      <c r="U989" s="53">
        <v>0</v>
      </c>
      <c r="V989" s="53">
        <v>103</v>
      </c>
      <c r="W989" s="53">
        <v>21</v>
      </c>
      <c r="X989" s="53">
        <v>0</v>
      </c>
      <c r="Y989" s="53">
        <v>0</v>
      </c>
      <c r="Z989" s="53">
        <v>93.75</v>
      </c>
      <c r="AA989" s="53">
        <v>1.81</v>
      </c>
      <c r="AB989" s="53">
        <v>0</v>
      </c>
      <c r="AC989" s="53">
        <v>0</v>
      </c>
      <c r="AD989" s="53">
        <v>1</v>
      </c>
      <c r="AF989" s="53">
        <v>88</v>
      </c>
      <c r="AG989" s="53">
        <v>25</v>
      </c>
      <c r="AH989" s="53">
        <v>2</v>
      </c>
      <c r="AI989" s="53">
        <v>0</v>
      </c>
      <c r="AJ989" s="53">
        <v>0</v>
      </c>
      <c r="AK989" s="53">
        <v>117</v>
      </c>
      <c r="AL989" s="53">
        <v>17</v>
      </c>
      <c r="AM989" s="53">
        <v>0</v>
      </c>
      <c r="AN989" s="53">
        <v>0</v>
      </c>
      <c r="AO989" s="53">
        <v>95.833332999999996</v>
      </c>
      <c r="AP989" s="53">
        <v>1.9970000000000001</v>
      </c>
      <c r="AQ989" s="53">
        <v>0</v>
      </c>
      <c r="AR989" s="53">
        <v>0</v>
      </c>
      <c r="AS989" s="53">
        <v>1</v>
      </c>
    </row>
    <row r="990" spans="2:45" x14ac:dyDescent="0.25">
      <c r="B990" s="53">
        <v>89</v>
      </c>
      <c r="C990" s="53">
        <v>27</v>
      </c>
      <c r="D990" s="53">
        <v>1</v>
      </c>
      <c r="E990" s="53">
        <v>0</v>
      </c>
      <c r="F990" s="53">
        <v>0</v>
      </c>
      <c r="G990" s="53">
        <v>152</v>
      </c>
      <c r="H990" s="53">
        <v>21</v>
      </c>
      <c r="I990" s="53">
        <v>0</v>
      </c>
      <c r="J990" s="53">
        <v>0</v>
      </c>
      <c r="K990" s="53">
        <v>87.5</v>
      </c>
      <c r="L990" s="53">
        <v>2.262</v>
      </c>
      <c r="M990" s="53">
        <v>0</v>
      </c>
      <c r="N990" s="53">
        <v>0</v>
      </c>
      <c r="O990" s="53">
        <v>1</v>
      </c>
      <c r="Q990" s="53">
        <v>89</v>
      </c>
      <c r="R990" s="53">
        <v>25</v>
      </c>
      <c r="S990" s="53">
        <v>1</v>
      </c>
      <c r="T990" s="53">
        <v>0</v>
      </c>
      <c r="U990" s="53">
        <v>0</v>
      </c>
      <c r="V990" s="53">
        <v>60</v>
      </c>
      <c r="W990" s="53">
        <v>22</v>
      </c>
      <c r="X990" s="53">
        <v>5</v>
      </c>
      <c r="Y990" s="53">
        <v>1</v>
      </c>
      <c r="Z990" s="53">
        <v>97.916667000000004</v>
      </c>
      <c r="AA990" s="53">
        <v>1.9179999999999999</v>
      </c>
      <c r="AB990" s="53">
        <v>0</v>
      </c>
      <c r="AC990" s="53">
        <v>0</v>
      </c>
      <c r="AD990" s="53">
        <v>1</v>
      </c>
      <c r="AF990" s="53">
        <v>89</v>
      </c>
      <c r="AG990" s="53">
        <v>25</v>
      </c>
      <c r="AH990" s="53">
        <v>2</v>
      </c>
      <c r="AI990" s="53">
        <v>0</v>
      </c>
      <c r="AJ990" s="53">
        <v>0</v>
      </c>
      <c r="AK990" s="53">
        <v>95</v>
      </c>
      <c r="AL990" s="53">
        <v>17</v>
      </c>
      <c r="AM990" s="53">
        <v>0</v>
      </c>
      <c r="AN990" s="53">
        <v>14</v>
      </c>
      <c r="AO990" s="53">
        <v>97.916667000000004</v>
      </c>
      <c r="AP990" s="53">
        <v>2.137</v>
      </c>
      <c r="AQ990" s="53">
        <v>0</v>
      </c>
      <c r="AR990" s="53">
        <v>0</v>
      </c>
      <c r="AS990" s="53">
        <v>1</v>
      </c>
    </row>
    <row r="991" spans="2:45" x14ac:dyDescent="0.25">
      <c r="B991" s="53">
        <v>90</v>
      </c>
      <c r="C991" s="53">
        <v>24</v>
      </c>
      <c r="D991" s="53">
        <v>2</v>
      </c>
      <c r="E991" s="53">
        <v>0</v>
      </c>
      <c r="F991" s="53">
        <v>0</v>
      </c>
      <c r="G991" s="53">
        <v>82</v>
      </c>
      <c r="H991" s="53">
        <v>46</v>
      </c>
      <c r="I991" s="53">
        <v>0</v>
      </c>
      <c r="J991" s="53">
        <v>0</v>
      </c>
      <c r="K991" s="53">
        <v>93.75</v>
      </c>
      <c r="L991" s="53">
        <v>2.2149999999999999</v>
      </c>
      <c r="M991" s="53">
        <v>0</v>
      </c>
      <c r="N991" s="53">
        <v>0</v>
      </c>
      <c r="O991" s="53">
        <v>1</v>
      </c>
      <c r="Q991" s="53">
        <v>90</v>
      </c>
      <c r="R991" s="53">
        <v>21</v>
      </c>
      <c r="S991" s="53">
        <v>2</v>
      </c>
      <c r="T991" s="53">
        <v>0</v>
      </c>
      <c r="U991" s="53">
        <v>0</v>
      </c>
      <c r="V991" s="53">
        <v>12</v>
      </c>
      <c r="W991" s="53">
        <v>50</v>
      </c>
      <c r="X991" s="53">
        <v>0</v>
      </c>
      <c r="Y991" s="53">
        <v>1</v>
      </c>
      <c r="Z991" s="53">
        <v>97.916667000000004</v>
      </c>
      <c r="AA991" s="53">
        <v>1.7010000000000001</v>
      </c>
      <c r="AB991" s="53">
        <v>0</v>
      </c>
      <c r="AC991" s="53">
        <v>0</v>
      </c>
      <c r="AD991" s="53">
        <v>1</v>
      </c>
      <c r="AF991" s="53">
        <v>90</v>
      </c>
      <c r="AG991" s="53">
        <v>23</v>
      </c>
      <c r="AH991" s="53">
        <v>3</v>
      </c>
      <c r="AI991" s="53">
        <v>0</v>
      </c>
      <c r="AJ991" s="53">
        <v>0</v>
      </c>
      <c r="AK991" s="53">
        <v>55</v>
      </c>
      <c r="AL991" s="53">
        <v>50</v>
      </c>
      <c r="AM991" s="53">
        <v>0</v>
      </c>
      <c r="AN991" s="53">
        <v>13</v>
      </c>
      <c r="AO991" s="53">
        <v>95.833332999999996</v>
      </c>
      <c r="AP991" s="53">
        <v>1.9970000000000001</v>
      </c>
      <c r="AQ991" s="53">
        <v>0</v>
      </c>
      <c r="AR991" s="53">
        <v>0</v>
      </c>
      <c r="AS991" s="53">
        <v>1</v>
      </c>
    </row>
    <row r="992" spans="2:45" x14ac:dyDescent="0.25">
      <c r="B992" s="53">
        <v>91</v>
      </c>
      <c r="C992" s="53">
        <v>29</v>
      </c>
      <c r="D992" s="53">
        <v>0</v>
      </c>
      <c r="E992" s="53">
        <v>0</v>
      </c>
      <c r="F992" s="53">
        <v>0</v>
      </c>
      <c r="G992" s="53">
        <v>71</v>
      </c>
      <c r="H992" s="53">
        <v>0</v>
      </c>
      <c r="I992" s="53">
        <v>0</v>
      </c>
      <c r="J992" s="53">
        <v>0</v>
      </c>
      <c r="K992" s="53">
        <v>97.916667000000004</v>
      </c>
      <c r="L992" s="53">
        <v>2.2930000000000001</v>
      </c>
      <c r="M992" s="53">
        <v>0</v>
      </c>
      <c r="N992" s="53">
        <v>0</v>
      </c>
      <c r="O992" s="53">
        <v>1</v>
      </c>
      <c r="Q992" s="53">
        <v>91</v>
      </c>
      <c r="R992" s="53">
        <v>26</v>
      </c>
      <c r="S992" s="53">
        <v>0</v>
      </c>
      <c r="T992" s="53">
        <v>0</v>
      </c>
      <c r="U992" s="53">
        <v>0</v>
      </c>
      <c r="V992" s="53">
        <v>5</v>
      </c>
      <c r="W992" s="53">
        <v>0</v>
      </c>
      <c r="X992" s="53">
        <v>1</v>
      </c>
      <c r="Y992" s="53">
        <v>7</v>
      </c>
      <c r="Z992" s="53">
        <v>100</v>
      </c>
      <c r="AA992" s="53">
        <v>1.778</v>
      </c>
      <c r="AB992" s="53">
        <v>0</v>
      </c>
      <c r="AC992" s="53">
        <v>0</v>
      </c>
      <c r="AD992" s="53">
        <v>1</v>
      </c>
      <c r="AF992" s="53">
        <v>91</v>
      </c>
      <c r="AG992" s="53">
        <v>28</v>
      </c>
      <c r="AH992" s="53">
        <v>2</v>
      </c>
      <c r="AI992" s="53">
        <v>0</v>
      </c>
      <c r="AJ992" s="53">
        <v>0</v>
      </c>
      <c r="AK992" s="53">
        <v>118</v>
      </c>
      <c r="AL992" s="53">
        <v>0</v>
      </c>
      <c r="AM992" s="53">
        <v>0</v>
      </c>
      <c r="AN992" s="53">
        <v>6</v>
      </c>
      <c r="AO992" s="53">
        <v>100</v>
      </c>
      <c r="AP992" s="53">
        <v>2.1840000000000002</v>
      </c>
      <c r="AQ992" s="53">
        <v>0</v>
      </c>
      <c r="AR992" s="53">
        <v>0</v>
      </c>
      <c r="AS992" s="53">
        <v>1</v>
      </c>
    </row>
    <row r="993" spans="2:45" x14ac:dyDescent="0.25">
      <c r="B993" s="53">
        <v>92</v>
      </c>
      <c r="C993" s="53">
        <v>25</v>
      </c>
      <c r="D993" s="53">
        <v>2</v>
      </c>
      <c r="E993" s="53">
        <v>0</v>
      </c>
      <c r="F993" s="53">
        <v>0</v>
      </c>
      <c r="G993" s="53">
        <v>58</v>
      </c>
      <c r="H993" s="53">
        <v>25</v>
      </c>
      <c r="I993" s="53">
        <v>0</v>
      </c>
      <c r="J993" s="53">
        <v>0</v>
      </c>
      <c r="K993" s="53">
        <v>91.666667000000004</v>
      </c>
      <c r="L993" s="53">
        <v>2.278</v>
      </c>
      <c r="M993" s="53">
        <v>0</v>
      </c>
      <c r="N993" s="53">
        <v>0</v>
      </c>
      <c r="O993" s="53">
        <v>1</v>
      </c>
      <c r="Q993" s="53">
        <v>92</v>
      </c>
      <c r="R993" s="53">
        <v>25</v>
      </c>
      <c r="S993" s="53">
        <v>2</v>
      </c>
      <c r="T993" s="53">
        <v>0</v>
      </c>
      <c r="U993" s="53">
        <v>0</v>
      </c>
      <c r="V993" s="53">
        <v>23</v>
      </c>
      <c r="W993" s="53">
        <v>27</v>
      </c>
      <c r="X993" s="53">
        <v>0</v>
      </c>
      <c r="Y993" s="53">
        <v>1</v>
      </c>
      <c r="Z993" s="53">
        <v>93.75</v>
      </c>
      <c r="AA993" s="53">
        <v>1.9970000000000001</v>
      </c>
      <c r="AB993" s="53">
        <v>0</v>
      </c>
      <c r="AC993" s="53">
        <v>0</v>
      </c>
      <c r="AD993" s="53">
        <v>1</v>
      </c>
      <c r="AF993" s="53">
        <v>92</v>
      </c>
      <c r="AG993" s="53">
        <v>27</v>
      </c>
      <c r="AH993" s="53">
        <v>3</v>
      </c>
      <c r="AI993" s="53">
        <v>0</v>
      </c>
      <c r="AJ993" s="53">
        <v>0</v>
      </c>
      <c r="AK993" s="53">
        <v>68</v>
      </c>
      <c r="AL993" s="53">
        <v>35</v>
      </c>
      <c r="AM993" s="53">
        <v>0</v>
      </c>
      <c r="AN993" s="53">
        <v>0</v>
      </c>
      <c r="AO993" s="53">
        <v>93.75</v>
      </c>
      <c r="AP993" s="53">
        <v>2.2309999999999999</v>
      </c>
      <c r="AQ993" s="53">
        <v>0</v>
      </c>
      <c r="AR993" s="53">
        <v>0</v>
      </c>
      <c r="AS993" s="53">
        <v>1</v>
      </c>
    </row>
    <row r="994" spans="2:45" x14ac:dyDescent="0.25">
      <c r="B994" s="53">
        <v>93</v>
      </c>
      <c r="C994" s="53">
        <v>29</v>
      </c>
      <c r="D994" s="53">
        <v>1</v>
      </c>
      <c r="E994" s="53">
        <v>0</v>
      </c>
      <c r="F994" s="53">
        <v>0</v>
      </c>
      <c r="G994" s="53">
        <v>82</v>
      </c>
      <c r="H994" s="53">
        <v>15</v>
      </c>
      <c r="I994" s="53">
        <v>0</v>
      </c>
      <c r="J994" s="53">
        <v>12</v>
      </c>
      <c r="K994" s="53">
        <v>95.833332999999996</v>
      </c>
      <c r="L994" s="53">
        <v>2.371</v>
      </c>
      <c r="M994" s="53">
        <v>0</v>
      </c>
      <c r="N994" s="53">
        <v>0</v>
      </c>
      <c r="O994" s="53">
        <v>1</v>
      </c>
      <c r="Q994" s="53">
        <v>93</v>
      </c>
      <c r="R994" s="53">
        <v>27</v>
      </c>
      <c r="S994" s="53">
        <v>1</v>
      </c>
      <c r="T994" s="53">
        <v>0</v>
      </c>
      <c r="U994" s="53">
        <v>0</v>
      </c>
      <c r="V994" s="53">
        <v>3</v>
      </c>
      <c r="W994" s="53">
        <v>15</v>
      </c>
      <c r="X994" s="53">
        <v>28</v>
      </c>
      <c r="Y994" s="53">
        <v>11</v>
      </c>
      <c r="Z994" s="53">
        <v>97.916667000000004</v>
      </c>
      <c r="AA994" s="53">
        <v>2.0750000000000002</v>
      </c>
      <c r="AB994" s="53">
        <v>0</v>
      </c>
      <c r="AC994" s="53">
        <v>0</v>
      </c>
      <c r="AD994" s="53">
        <v>1</v>
      </c>
      <c r="AF994" s="53">
        <v>93</v>
      </c>
      <c r="AG994" s="53">
        <v>30</v>
      </c>
      <c r="AH994" s="53">
        <v>2</v>
      </c>
      <c r="AI994" s="53">
        <v>0</v>
      </c>
      <c r="AJ994" s="53">
        <v>0</v>
      </c>
      <c r="AK994" s="53">
        <v>73</v>
      </c>
      <c r="AL994" s="53">
        <v>21</v>
      </c>
      <c r="AM994" s="53">
        <v>0</v>
      </c>
      <c r="AN994" s="53">
        <v>0</v>
      </c>
      <c r="AO994" s="53">
        <v>85.416667000000004</v>
      </c>
      <c r="AP994" s="53">
        <v>2.3090000000000002</v>
      </c>
      <c r="AQ994" s="53">
        <v>0</v>
      </c>
      <c r="AR994" s="53">
        <v>0</v>
      </c>
      <c r="AS994" s="53">
        <v>1</v>
      </c>
    </row>
    <row r="995" spans="2:45" x14ac:dyDescent="0.25">
      <c r="B995" s="53">
        <v>94</v>
      </c>
      <c r="C995" s="53">
        <v>28</v>
      </c>
      <c r="D995" s="53">
        <v>0</v>
      </c>
      <c r="E995" s="53">
        <v>0</v>
      </c>
      <c r="F995" s="53">
        <v>0</v>
      </c>
      <c r="G995" s="53">
        <v>9</v>
      </c>
      <c r="H995" s="53">
        <v>0</v>
      </c>
      <c r="I995" s="53">
        <v>2</v>
      </c>
      <c r="J995" s="53">
        <v>0</v>
      </c>
      <c r="K995" s="53">
        <v>95.833332999999996</v>
      </c>
      <c r="L995" s="53">
        <v>2.3559999999999999</v>
      </c>
      <c r="M995" s="53">
        <v>0</v>
      </c>
      <c r="N995" s="53">
        <v>0</v>
      </c>
      <c r="O995" s="53">
        <v>1</v>
      </c>
      <c r="Q995" s="53">
        <v>94</v>
      </c>
      <c r="R995" s="53">
        <v>26</v>
      </c>
      <c r="S995" s="53">
        <v>0</v>
      </c>
      <c r="T995" s="53">
        <v>0</v>
      </c>
      <c r="U995" s="53">
        <v>0</v>
      </c>
      <c r="V995" s="53">
        <v>0</v>
      </c>
      <c r="W995" s="53">
        <v>0</v>
      </c>
      <c r="X995" s="53">
        <v>0</v>
      </c>
      <c r="Y995" s="53">
        <v>0</v>
      </c>
      <c r="Z995" s="53">
        <v>31.25</v>
      </c>
      <c r="AA995" s="53">
        <v>9.9220000000000006</v>
      </c>
      <c r="AB995" s="53">
        <v>20</v>
      </c>
      <c r="AC995" s="53">
        <v>0</v>
      </c>
      <c r="AD995" s="53">
        <v>1</v>
      </c>
      <c r="AF995" s="53">
        <v>94</v>
      </c>
      <c r="AG995" s="53">
        <v>29</v>
      </c>
      <c r="AH995" s="53">
        <v>1</v>
      </c>
      <c r="AI995" s="53">
        <v>0</v>
      </c>
      <c r="AJ995" s="53">
        <v>0</v>
      </c>
      <c r="AK995" s="53">
        <v>23</v>
      </c>
      <c r="AL995" s="53">
        <v>0</v>
      </c>
      <c r="AM995" s="53">
        <v>10</v>
      </c>
      <c r="AN995" s="53">
        <v>0</v>
      </c>
      <c r="AO995" s="53">
        <v>97.916667000000004</v>
      </c>
      <c r="AP995" s="53">
        <v>2.4020000000000001</v>
      </c>
      <c r="AQ995" s="53">
        <v>0</v>
      </c>
      <c r="AR995" s="53">
        <v>0</v>
      </c>
      <c r="AS995" s="53">
        <v>1</v>
      </c>
    </row>
    <row r="996" spans="2:45" x14ac:dyDescent="0.25">
      <c r="B996" s="53">
        <v>95</v>
      </c>
      <c r="C996" s="53">
        <v>24</v>
      </c>
      <c r="D996" s="53">
        <v>1</v>
      </c>
      <c r="E996" s="53">
        <v>0</v>
      </c>
      <c r="F996" s="53">
        <v>0</v>
      </c>
      <c r="G996" s="53">
        <v>10</v>
      </c>
      <c r="H996" s="53">
        <v>23</v>
      </c>
      <c r="I996" s="53">
        <v>2</v>
      </c>
      <c r="J996" s="53">
        <v>6</v>
      </c>
      <c r="K996" s="53">
        <v>97.916667000000004</v>
      </c>
      <c r="L996" s="53">
        <v>2.0590000000000002</v>
      </c>
      <c r="M996" s="53">
        <v>0</v>
      </c>
      <c r="N996" s="53">
        <v>0</v>
      </c>
      <c r="O996" s="53">
        <v>1</v>
      </c>
      <c r="Q996" s="53">
        <v>95</v>
      </c>
      <c r="R996" s="53">
        <v>24</v>
      </c>
      <c r="S996" s="53">
        <v>1</v>
      </c>
      <c r="T996" s="53">
        <v>0</v>
      </c>
      <c r="U996" s="53">
        <v>0</v>
      </c>
      <c r="V996" s="53">
        <v>59</v>
      </c>
      <c r="W996" s="53">
        <v>20</v>
      </c>
      <c r="X996" s="53">
        <v>0</v>
      </c>
      <c r="Y996" s="53">
        <v>0</v>
      </c>
      <c r="Z996" s="53">
        <v>89.583332999999996</v>
      </c>
      <c r="AA996" s="53">
        <v>1.825</v>
      </c>
      <c r="AB996" s="53">
        <v>0</v>
      </c>
      <c r="AC996" s="53">
        <v>0</v>
      </c>
      <c r="AD996" s="53">
        <v>1</v>
      </c>
      <c r="AF996" s="53">
        <v>95</v>
      </c>
      <c r="AG996" s="53">
        <v>23</v>
      </c>
      <c r="AH996" s="53">
        <v>2</v>
      </c>
      <c r="AI996" s="53">
        <v>0</v>
      </c>
      <c r="AJ996" s="53">
        <v>0</v>
      </c>
      <c r="AK996" s="53">
        <v>4</v>
      </c>
      <c r="AL996" s="53">
        <v>28</v>
      </c>
      <c r="AM996" s="53">
        <v>0</v>
      </c>
      <c r="AN996" s="53">
        <v>0</v>
      </c>
      <c r="AO996" s="53">
        <v>91.666667000000004</v>
      </c>
      <c r="AP996" s="53">
        <v>1.919</v>
      </c>
      <c r="AQ996" s="53">
        <v>0</v>
      </c>
      <c r="AR996" s="53">
        <v>0</v>
      </c>
      <c r="AS996" s="53">
        <v>1</v>
      </c>
    </row>
    <row r="997" spans="2:45" x14ac:dyDescent="0.25">
      <c r="B997" s="53">
        <v>96</v>
      </c>
      <c r="C997" s="53">
        <v>25</v>
      </c>
      <c r="D997" s="53">
        <v>1</v>
      </c>
      <c r="E997" s="53">
        <v>0</v>
      </c>
      <c r="F997" s="53">
        <v>0</v>
      </c>
      <c r="G997" s="53">
        <v>10</v>
      </c>
      <c r="H997" s="53">
        <v>10</v>
      </c>
      <c r="I997" s="53">
        <v>10</v>
      </c>
      <c r="J997" s="53">
        <v>0</v>
      </c>
      <c r="K997" s="53">
        <v>81.25</v>
      </c>
      <c r="L997" s="53">
        <v>2.0750000000000002</v>
      </c>
      <c r="M997" s="53">
        <v>0</v>
      </c>
      <c r="N997" s="53">
        <v>0</v>
      </c>
      <c r="O997" s="53">
        <v>1</v>
      </c>
      <c r="Q997" s="53">
        <v>96</v>
      </c>
      <c r="R997" s="53">
        <v>26</v>
      </c>
      <c r="S997" s="53">
        <v>1</v>
      </c>
      <c r="T997" s="53">
        <v>0</v>
      </c>
      <c r="U997" s="53">
        <v>0</v>
      </c>
      <c r="V997" s="53">
        <v>32</v>
      </c>
      <c r="W997" s="53">
        <v>11</v>
      </c>
      <c r="X997" s="53">
        <v>0</v>
      </c>
      <c r="Y997" s="53">
        <v>2</v>
      </c>
      <c r="Z997" s="53">
        <v>97.916667000000004</v>
      </c>
      <c r="AA997" s="53">
        <v>1.841</v>
      </c>
      <c r="AB997" s="53">
        <v>0</v>
      </c>
      <c r="AC997" s="53">
        <v>0</v>
      </c>
      <c r="AD997" s="53">
        <v>1</v>
      </c>
      <c r="AF997" s="53">
        <v>96</v>
      </c>
      <c r="AG997" s="53">
        <v>25</v>
      </c>
      <c r="AH997" s="53">
        <v>2</v>
      </c>
      <c r="AI997" s="53">
        <v>0</v>
      </c>
      <c r="AJ997" s="53">
        <v>0</v>
      </c>
      <c r="AK997" s="53">
        <v>9</v>
      </c>
      <c r="AL997" s="53">
        <v>9</v>
      </c>
      <c r="AM997" s="53">
        <v>10</v>
      </c>
      <c r="AN997" s="53">
        <v>0</v>
      </c>
      <c r="AO997" s="53">
        <v>77.083332999999996</v>
      </c>
      <c r="AP997" s="53">
        <v>1.9650000000000001</v>
      </c>
      <c r="AQ997" s="53">
        <v>0</v>
      </c>
      <c r="AR997" s="53">
        <v>0</v>
      </c>
      <c r="AS997" s="53">
        <v>1</v>
      </c>
    </row>
    <row r="998" spans="2:45" x14ac:dyDescent="0.25">
      <c r="B998" s="53">
        <v>97</v>
      </c>
      <c r="C998" s="53">
        <v>23</v>
      </c>
      <c r="D998" s="53">
        <v>2</v>
      </c>
      <c r="E998" s="53">
        <v>0</v>
      </c>
      <c r="F998" s="53">
        <v>0</v>
      </c>
      <c r="G998" s="53">
        <v>26</v>
      </c>
      <c r="H998" s="53">
        <v>47</v>
      </c>
      <c r="I998" s="53">
        <v>0</v>
      </c>
      <c r="J998" s="53">
        <v>0</v>
      </c>
      <c r="K998" s="53">
        <v>95.833332999999996</v>
      </c>
      <c r="L998" s="53">
        <v>2.012</v>
      </c>
      <c r="M998" s="53">
        <v>0</v>
      </c>
      <c r="N998" s="53">
        <v>0</v>
      </c>
      <c r="O998" s="53">
        <v>1</v>
      </c>
      <c r="Q998" s="53">
        <v>97</v>
      </c>
      <c r="R998" s="53">
        <v>24</v>
      </c>
      <c r="S998" s="53">
        <v>3</v>
      </c>
      <c r="T998" s="53">
        <v>0</v>
      </c>
      <c r="U998" s="53">
        <v>0</v>
      </c>
      <c r="V998" s="53">
        <v>25</v>
      </c>
      <c r="W998" s="53">
        <v>35</v>
      </c>
      <c r="X998" s="53">
        <v>0</v>
      </c>
      <c r="Y998" s="53">
        <v>1</v>
      </c>
      <c r="Z998" s="53">
        <v>95.833332999999996</v>
      </c>
      <c r="AA998" s="53">
        <v>1.9650000000000001</v>
      </c>
      <c r="AB998" s="53">
        <v>0</v>
      </c>
      <c r="AC998" s="53">
        <v>0</v>
      </c>
      <c r="AD998" s="53">
        <v>1</v>
      </c>
      <c r="AF998" s="53">
        <v>97</v>
      </c>
      <c r="AG998" s="53">
        <v>23</v>
      </c>
      <c r="AH998" s="53">
        <v>3</v>
      </c>
      <c r="AI998" s="53">
        <v>0</v>
      </c>
      <c r="AJ998" s="53">
        <v>0</v>
      </c>
      <c r="AK998" s="53">
        <v>26</v>
      </c>
      <c r="AL998" s="53">
        <v>47</v>
      </c>
      <c r="AM998" s="53">
        <v>0</v>
      </c>
      <c r="AN998" s="53">
        <v>0</v>
      </c>
      <c r="AO998" s="53">
        <v>95.833332999999996</v>
      </c>
      <c r="AP998" s="53">
        <v>2.0910000000000002</v>
      </c>
      <c r="AQ998" s="53">
        <v>0</v>
      </c>
      <c r="AR998" s="53">
        <v>0</v>
      </c>
      <c r="AS998" s="53">
        <v>1</v>
      </c>
    </row>
    <row r="999" spans="2:45" x14ac:dyDescent="0.25">
      <c r="B999" s="53">
        <v>98</v>
      </c>
      <c r="C999" s="53">
        <v>21</v>
      </c>
      <c r="D999" s="53">
        <v>1</v>
      </c>
      <c r="E999" s="53">
        <v>0</v>
      </c>
      <c r="F999" s="53">
        <v>0</v>
      </c>
      <c r="G999" s="53">
        <v>62</v>
      </c>
      <c r="H999" s="53">
        <v>31</v>
      </c>
      <c r="I999" s="53">
        <v>0</v>
      </c>
      <c r="J999" s="53">
        <v>0</v>
      </c>
      <c r="K999" s="53">
        <v>91.666667000000004</v>
      </c>
      <c r="L999" s="53">
        <v>1.9350000000000001</v>
      </c>
      <c r="M999" s="53">
        <v>0</v>
      </c>
      <c r="N999" s="53">
        <v>0</v>
      </c>
      <c r="O999" s="53">
        <v>1</v>
      </c>
      <c r="Q999" s="53">
        <v>98</v>
      </c>
      <c r="R999" s="53">
        <v>22</v>
      </c>
      <c r="S999" s="53">
        <v>1</v>
      </c>
      <c r="T999" s="53">
        <v>0</v>
      </c>
      <c r="U999" s="53">
        <v>0</v>
      </c>
      <c r="V999" s="53">
        <v>110</v>
      </c>
      <c r="W999" s="53">
        <v>24</v>
      </c>
      <c r="X999" s="53">
        <v>0</v>
      </c>
      <c r="Y999" s="53">
        <v>11</v>
      </c>
      <c r="Z999" s="53">
        <v>97.916667000000004</v>
      </c>
      <c r="AA999" s="53">
        <v>1.6539999999999999</v>
      </c>
      <c r="AB999" s="53">
        <v>0</v>
      </c>
      <c r="AC999" s="53">
        <v>0</v>
      </c>
      <c r="AD999" s="53">
        <v>1</v>
      </c>
      <c r="AF999" s="53">
        <v>98</v>
      </c>
      <c r="AG999" s="53">
        <v>21</v>
      </c>
      <c r="AH999" s="53">
        <v>2</v>
      </c>
      <c r="AI999" s="53">
        <v>0</v>
      </c>
      <c r="AJ999" s="53">
        <v>0</v>
      </c>
      <c r="AK999" s="53">
        <v>62</v>
      </c>
      <c r="AL999" s="53">
        <v>31</v>
      </c>
      <c r="AM999" s="53">
        <v>0</v>
      </c>
      <c r="AN999" s="53">
        <v>0</v>
      </c>
      <c r="AO999" s="53">
        <v>91.666667000000004</v>
      </c>
      <c r="AP999" s="53">
        <v>1.778</v>
      </c>
      <c r="AQ999" s="53">
        <v>0</v>
      </c>
      <c r="AR999" s="53">
        <v>0</v>
      </c>
      <c r="AS999" s="53">
        <v>1</v>
      </c>
    </row>
    <row r="1000" spans="2:45" x14ac:dyDescent="0.25">
      <c r="B1000" s="53">
        <v>99</v>
      </c>
      <c r="C1000" s="53">
        <v>19</v>
      </c>
      <c r="D1000" s="53">
        <v>2</v>
      </c>
      <c r="E1000" s="53">
        <v>0</v>
      </c>
      <c r="F1000" s="53">
        <v>0</v>
      </c>
      <c r="G1000" s="53">
        <v>71</v>
      </c>
      <c r="H1000" s="53">
        <v>36</v>
      </c>
      <c r="I1000" s="53">
        <v>0</v>
      </c>
      <c r="J1000" s="53">
        <v>0</v>
      </c>
      <c r="K1000" s="53">
        <v>91.666667000000004</v>
      </c>
      <c r="L1000" s="53">
        <v>1.8560000000000001</v>
      </c>
      <c r="M1000" s="53">
        <v>0</v>
      </c>
      <c r="N1000" s="53">
        <v>0</v>
      </c>
      <c r="O1000" s="53">
        <v>1</v>
      </c>
      <c r="Q1000" s="53">
        <v>99</v>
      </c>
      <c r="R1000" s="53">
        <v>20</v>
      </c>
      <c r="S1000" s="53">
        <v>2</v>
      </c>
      <c r="T1000" s="53">
        <v>0</v>
      </c>
      <c r="U1000" s="53">
        <v>0</v>
      </c>
      <c r="V1000" s="53">
        <v>92</v>
      </c>
      <c r="W1000" s="53">
        <v>38</v>
      </c>
      <c r="X1000" s="53">
        <v>0</v>
      </c>
      <c r="Y1000" s="53">
        <v>0</v>
      </c>
      <c r="Z1000" s="53">
        <v>93.75</v>
      </c>
      <c r="AA1000" s="53">
        <v>1.653</v>
      </c>
      <c r="AB1000" s="53">
        <v>0</v>
      </c>
      <c r="AC1000" s="53">
        <v>0</v>
      </c>
      <c r="AD1000" s="53">
        <v>1</v>
      </c>
      <c r="AF1000" s="53">
        <v>99</v>
      </c>
      <c r="AG1000" s="53">
        <v>19</v>
      </c>
      <c r="AH1000" s="53">
        <v>3</v>
      </c>
      <c r="AI1000" s="53">
        <v>0</v>
      </c>
      <c r="AJ1000" s="53">
        <v>0</v>
      </c>
      <c r="AK1000" s="53">
        <v>71</v>
      </c>
      <c r="AL1000" s="53">
        <v>36</v>
      </c>
      <c r="AM1000" s="53">
        <v>0</v>
      </c>
      <c r="AN1000" s="53">
        <v>0</v>
      </c>
      <c r="AO1000" s="53">
        <v>91.666667000000004</v>
      </c>
      <c r="AP1000" s="53">
        <v>1.669</v>
      </c>
      <c r="AQ1000" s="53">
        <v>0</v>
      </c>
      <c r="AR1000" s="53">
        <v>0</v>
      </c>
      <c r="AS1000" s="53">
        <v>1</v>
      </c>
    </row>
    <row r="1001" spans="2:45" x14ac:dyDescent="0.25">
      <c r="B1001" s="53">
        <v>100</v>
      </c>
      <c r="C1001" s="53">
        <v>17</v>
      </c>
      <c r="D1001" s="53">
        <v>2</v>
      </c>
      <c r="E1001" s="53">
        <v>0</v>
      </c>
      <c r="F1001" s="53">
        <v>0</v>
      </c>
      <c r="G1001" s="53">
        <v>98</v>
      </c>
      <c r="H1001" s="53">
        <v>47</v>
      </c>
      <c r="I1001" s="53">
        <v>0</v>
      </c>
      <c r="J1001" s="53">
        <v>0</v>
      </c>
      <c r="K1001" s="53">
        <v>89.583332999999996</v>
      </c>
      <c r="L1001" s="53">
        <v>1.7629999999999999</v>
      </c>
      <c r="M1001" s="53">
        <v>0</v>
      </c>
      <c r="N1001" s="53">
        <v>0</v>
      </c>
      <c r="O1001" s="53">
        <v>1</v>
      </c>
      <c r="Q1001" s="53">
        <v>100</v>
      </c>
      <c r="R1001" s="53">
        <v>18</v>
      </c>
      <c r="S1001" s="53">
        <v>2</v>
      </c>
      <c r="T1001" s="53">
        <v>0</v>
      </c>
      <c r="U1001" s="53">
        <v>0</v>
      </c>
      <c r="V1001" s="53">
        <v>105</v>
      </c>
      <c r="W1001" s="53">
        <v>49</v>
      </c>
      <c r="X1001" s="53">
        <v>0</v>
      </c>
      <c r="Y1001" s="53">
        <v>0</v>
      </c>
      <c r="Z1001" s="53">
        <v>89.583332999999996</v>
      </c>
      <c r="AA1001" s="53">
        <v>1.498</v>
      </c>
      <c r="AB1001" s="53">
        <v>0</v>
      </c>
      <c r="AC1001" s="53">
        <v>0</v>
      </c>
      <c r="AD1001" s="53">
        <v>1</v>
      </c>
      <c r="AF1001" s="53">
        <v>100</v>
      </c>
      <c r="AG1001" s="53">
        <v>17</v>
      </c>
      <c r="AH1001" s="53">
        <v>3</v>
      </c>
      <c r="AI1001" s="53">
        <v>0</v>
      </c>
      <c r="AJ1001" s="53">
        <v>0</v>
      </c>
      <c r="AK1001" s="53">
        <v>98</v>
      </c>
      <c r="AL1001" s="53">
        <v>47</v>
      </c>
      <c r="AM1001" s="53">
        <v>0</v>
      </c>
      <c r="AN1001" s="53">
        <v>0</v>
      </c>
      <c r="AO1001" s="53">
        <v>89.583332999999996</v>
      </c>
      <c r="AP1001" s="53">
        <v>1.482</v>
      </c>
      <c r="AQ1001" s="53">
        <v>0</v>
      </c>
      <c r="AR1001" s="53">
        <v>0</v>
      </c>
      <c r="AS1001" s="53">
        <v>1</v>
      </c>
    </row>
    <row r="1002" spans="2:45" x14ac:dyDescent="0.25">
      <c r="B1002" s="53">
        <v>101</v>
      </c>
      <c r="C1002" s="53">
        <v>18</v>
      </c>
      <c r="D1002" s="53">
        <v>0</v>
      </c>
      <c r="E1002" s="53">
        <v>0</v>
      </c>
      <c r="F1002" s="53">
        <v>0</v>
      </c>
      <c r="G1002" s="53">
        <v>223</v>
      </c>
      <c r="H1002" s="53">
        <v>0</v>
      </c>
      <c r="I1002" s="53">
        <v>0</v>
      </c>
      <c r="J1002" s="53">
        <v>0</v>
      </c>
      <c r="K1002" s="53">
        <v>95.833332999999996</v>
      </c>
      <c r="L1002" s="53">
        <v>1.544</v>
      </c>
      <c r="M1002" s="53">
        <v>0</v>
      </c>
      <c r="N1002" s="53">
        <v>0</v>
      </c>
      <c r="O1002" s="53">
        <v>1</v>
      </c>
      <c r="Q1002" s="53">
        <v>101</v>
      </c>
      <c r="R1002" s="53">
        <v>19</v>
      </c>
      <c r="S1002" s="53">
        <v>0</v>
      </c>
      <c r="T1002" s="53">
        <v>0</v>
      </c>
      <c r="U1002" s="53">
        <v>0</v>
      </c>
      <c r="V1002" s="53">
        <v>218</v>
      </c>
      <c r="W1002" s="53">
        <v>0</v>
      </c>
      <c r="X1002" s="53">
        <v>0</v>
      </c>
      <c r="Y1002" s="53">
        <v>0</v>
      </c>
      <c r="Z1002" s="53">
        <v>91.666667000000004</v>
      </c>
      <c r="AA1002" s="53">
        <v>1.4510000000000001</v>
      </c>
      <c r="AB1002" s="53">
        <v>0</v>
      </c>
      <c r="AC1002" s="53">
        <v>0</v>
      </c>
      <c r="AD1002" s="53">
        <v>1</v>
      </c>
      <c r="AF1002" s="53">
        <v>101</v>
      </c>
      <c r="AG1002" s="53">
        <v>18</v>
      </c>
      <c r="AH1002" s="53">
        <v>1</v>
      </c>
      <c r="AI1002" s="53">
        <v>0</v>
      </c>
      <c r="AJ1002" s="53">
        <v>0</v>
      </c>
      <c r="AK1002" s="53">
        <v>223</v>
      </c>
      <c r="AL1002" s="53">
        <v>0</v>
      </c>
      <c r="AM1002" s="53">
        <v>0</v>
      </c>
      <c r="AN1002" s="53">
        <v>0</v>
      </c>
      <c r="AO1002" s="53">
        <v>95.833332999999996</v>
      </c>
      <c r="AP1002" s="53">
        <v>1.4670000000000001</v>
      </c>
      <c r="AQ1002" s="53">
        <v>0</v>
      </c>
      <c r="AR1002" s="53">
        <v>0</v>
      </c>
      <c r="AS1002" s="53">
        <v>1</v>
      </c>
    </row>
    <row r="1003" spans="2:45" x14ac:dyDescent="0.25">
      <c r="B1003" s="53">
        <v>102</v>
      </c>
      <c r="C1003" s="53">
        <v>15</v>
      </c>
      <c r="D1003" s="53">
        <v>2</v>
      </c>
      <c r="E1003" s="53">
        <v>0</v>
      </c>
      <c r="F1003" s="53">
        <v>0</v>
      </c>
      <c r="G1003" s="53">
        <v>0</v>
      </c>
      <c r="H1003" s="53">
        <v>31</v>
      </c>
      <c r="I1003" s="53">
        <v>0</v>
      </c>
      <c r="J1003" s="53">
        <v>0</v>
      </c>
      <c r="K1003" s="53">
        <v>95.833332999999996</v>
      </c>
      <c r="L1003" s="53">
        <v>1.4670000000000001</v>
      </c>
      <c r="M1003" s="53">
        <v>0</v>
      </c>
      <c r="N1003" s="53">
        <v>0</v>
      </c>
      <c r="O1003" s="53">
        <v>1</v>
      </c>
      <c r="Q1003" s="53">
        <v>102</v>
      </c>
      <c r="R1003" s="53">
        <v>18</v>
      </c>
      <c r="S1003" s="53">
        <v>2</v>
      </c>
      <c r="T1003" s="53">
        <v>0</v>
      </c>
      <c r="U1003" s="53">
        <v>0</v>
      </c>
      <c r="V1003" s="53">
        <v>124</v>
      </c>
      <c r="W1003" s="53">
        <v>17</v>
      </c>
      <c r="X1003" s="53">
        <v>0</v>
      </c>
      <c r="Y1003" s="53">
        <v>0</v>
      </c>
      <c r="Z1003" s="53">
        <v>100</v>
      </c>
      <c r="AA1003" s="53">
        <v>1.466</v>
      </c>
      <c r="AB1003" s="53">
        <v>0</v>
      </c>
      <c r="AC1003" s="53">
        <v>0</v>
      </c>
      <c r="AD1003" s="53">
        <v>1</v>
      </c>
      <c r="AF1003" s="53">
        <v>102</v>
      </c>
      <c r="AG1003" s="53">
        <v>15</v>
      </c>
      <c r="AH1003" s="53">
        <v>3</v>
      </c>
      <c r="AI1003" s="53">
        <v>0</v>
      </c>
      <c r="AJ1003" s="53">
        <v>0</v>
      </c>
      <c r="AK1003" s="53">
        <v>0</v>
      </c>
      <c r="AL1003" s="53">
        <v>31</v>
      </c>
      <c r="AM1003" s="53">
        <v>0</v>
      </c>
      <c r="AN1003" s="53">
        <v>0</v>
      </c>
      <c r="AO1003" s="53">
        <v>95.833332999999996</v>
      </c>
      <c r="AP1003" s="53">
        <v>1.4039999999999999</v>
      </c>
      <c r="AQ1003" s="53">
        <v>0</v>
      </c>
      <c r="AR1003" s="53">
        <v>0</v>
      </c>
      <c r="AS1003" s="53">
        <v>1</v>
      </c>
    </row>
    <row r="1004" spans="2:45" x14ac:dyDescent="0.25">
      <c r="B1004" s="53">
        <v>103</v>
      </c>
      <c r="C1004" s="53">
        <v>15</v>
      </c>
      <c r="D1004" s="53">
        <v>3</v>
      </c>
      <c r="E1004" s="53">
        <v>0</v>
      </c>
      <c r="F1004" s="53">
        <v>0</v>
      </c>
      <c r="G1004" s="53">
        <v>42</v>
      </c>
      <c r="H1004" s="53">
        <v>46</v>
      </c>
      <c r="I1004" s="53">
        <v>0</v>
      </c>
      <c r="J1004" s="53">
        <v>0</v>
      </c>
      <c r="K1004" s="53">
        <v>93.75</v>
      </c>
      <c r="L1004" s="53">
        <v>1.56</v>
      </c>
      <c r="M1004" s="53">
        <v>0</v>
      </c>
      <c r="N1004" s="53">
        <v>0</v>
      </c>
      <c r="O1004" s="53">
        <v>1</v>
      </c>
      <c r="Q1004" s="53">
        <v>103</v>
      </c>
      <c r="R1004" s="53">
        <v>18</v>
      </c>
      <c r="S1004" s="53">
        <v>3</v>
      </c>
      <c r="T1004" s="53">
        <v>0</v>
      </c>
      <c r="U1004" s="53">
        <v>0</v>
      </c>
      <c r="V1004" s="53">
        <v>46</v>
      </c>
      <c r="W1004" s="53">
        <v>55</v>
      </c>
      <c r="X1004" s="53">
        <v>0</v>
      </c>
      <c r="Y1004" s="53">
        <v>0</v>
      </c>
      <c r="Z1004" s="53">
        <v>89.583332999999996</v>
      </c>
      <c r="AA1004" s="53">
        <v>1.5289999999999999</v>
      </c>
      <c r="AB1004" s="53">
        <v>0</v>
      </c>
      <c r="AC1004" s="53">
        <v>0</v>
      </c>
      <c r="AD1004" s="53">
        <v>1</v>
      </c>
      <c r="AF1004" s="53">
        <v>103</v>
      </c>
      <c r="AG1004" s="53">
        <v>15</v>
      </c>
      <c r="AH1004" s="53">
        <v>4</v>
      </c>
      <c r="AI1004" s="53">
        <v>0</v>
      </c>
      <c r="AJ1004" s="53">
        <v>0</v>
      </c>
      <c r="AK1004" s="53">
        <v>42</v>
      </c>
      <c r="AL1004" s="53">
        <v>46</v>
      </c>
      <c r="AM1004" s="53">
        <v>0</v>
      </c>
      <c r="AN1004" s="53">
        <v>0</v>
      </c>
      <c r="AO1004" s="53">
        <v>93.75</v>
      </c>
      <c r="AP1004" s="53">
        <v>1.5129999999999999</v>
      </c>
      <c r="AQ1004" s="53">
        <v>0</v>
      </c>
      <c r="AR1004" s="53">
        <v>0</v>
      </c>
      <c r="AS1004" s="53">
        <v>1</v>
      </c>
    </row>
    <row r="1005" spans="2:45" x14ac:dyDescent="0.25">
      <c r="B1005" s="53">
        <v>104</v>
      </c>
      <c r="C1005" s="53">
        <v>14</v>
      </c>
      <c r="D1005" s="53">
        <v>2</v>
      </c>
      <c r="E1005" s="53">
        <v>0</v>
      </c>
      <c r="F1005" s="53">
        <v>0</v>
      </c>
      <c r="G1005" s="53">
        <v>164</v>
      </c>
      <c r="H1005" s="53">
        <v>10</v>
      </c>
      <c r="I1005" s="53">
        <v>0</v>
      </c>
      <c r="J1005" s="53">
        <v>9</v>
      </c>
      <c r="K1005" s="53">
        <v>100</v>
      </c>
      <c r="L1005" s="53">
        <v>1.3720000000000001</v>
      </c>
      <c r="M1005" s="53">
        <v>0</v>
      </c>
      <c r="N1005" s="53">
        <v>0</v>
      </c>
      <c r="O1005" s="53">
        <v>1</v>
      </c>
      <c r="Q1005" s="53">
        <v>104</v>
      </c>
      <c r="R1005" s="53">
        <v>16</v>
      </c>
      <c r="S1005" s="53">
        <v>2</v>
      </c>
      <c r="T1005" s="53">
        <v>0</v>
      </c>
      <c r="U1005" s="53">
        <v>0</v>
      </c>
      <c r="V1005" s="53">
        <v>167</v>
      </c>
      <c r="W1005" s="53">
        <v>16</v>
      </c>
      <c r="X1005" s="53">
        <v>0</v>
      </c>
      <c r="Y1005" s="53">
        <v>0</v>
      </c>
      <c r="Z1005" s="53">
        <v>85.416667000000004</v>
      </c>
      <c r="AA1005" s="53">
        <v>1.357</v>
      </c>
      <c r="AB1005" s="53">
        <v>0</v>
      </c>
      <c r="AC1005" s="53">
        <v>0</v>
      </c>
      <c r="AD1005" s="53">
        <v>1</v>
      </c>
      <c r="AF1005" s="53">
        <v>104</v>
      </c>
      <c r="AG1005" s="53">
        <v>14</v>
      </c>
      <c r="AH1005" s="53">
        <v>3</v>
      </c>
      <c r="AI1005" s="53">
        <v>0</v>
      </c>
      <c r="AJ1005" s="53">
        <v>0</v>
      </c>
      <c r="AK1005" s="53">
        <v>164</v>
      </c>
      <c r="AL1005" s="53">
        <v>10</v>
      </c>
      <c r="AM1005" s="53">
        <v>0</v>
      </c>
      <c r="AN1005" s="53">
        <v>9</v>
      </c>
      <c r="AO1005" s="53">
        <v>100</v>
      </c>
      <c r="AP1005" s="53">
        <v>1.3420000000000001</v>
      </c>
      <c r="AQ1005" s="53">
        <v>0</v>
      </c>
      <c r="AR1005" s="53">
        <v>0</v>
      </c>
      <c r="AS1005" s="53">
        <v>1</v>
      </c>
    </row>
    <row r="1006" spans="2:45" x14ac:dyDescent="0.25">
      <c r="B1006" s="53">
        <v>105</v>
      </c>
      <c r="C1006" s="53">
        <v>18</v>
      </c>
      <c r="D1006" s="53">
        <v>0</v>
      </c>
      <c r="E1006" s="53">
        <v>0</v>
      </c>
      <c r="F1006" s="53">
        <v>0</v>
      </c>
      <c r="G1006" s="53">
        <v>16</v>
      </c>
      <c r="H1006" s="53">
        <v>0</v>
      </c>
      <c r="I1006" s="53">
        <v>0</v>
      </c>
      <c r="J1006" s="53">
        <v>0</v>
      </c>
      <c r="K1006" s="53">
        <v>52.083333000000003</v>
      </c>
      <c r="L1006" s="53">
        <v>1.42</v>
      </c>
      <c r="M1006" s="53">
        <v>0</v>
      </c>
      <c r="N1006" s="53">
        <v>0</v>
      </c>
      <c r="O1006" s="53">
        <v>1</v>
      </c>
      <c r="Q1006" s="53">
        <v>105</v>
      </c>
      <c r="R1006" s="53">
        <v>20</v>
      </c>
      <c r="S1006" s="53">
        <v>0</v>
      </c>
      <c r="T1006" s="53">
        <v>0</v>
      </c>
      <c r="U1006" s="53">
        <v>0</v>
      </c>
      <c r="V1006" s="53">
        <v>106</v>
      </c>
      <c r="W1006" s="53">
        <v>0</v>
      </c>
      <c r="X1006" s="53">
        <v>0</v>
      </c>
      <c r="Y1006" s="53">
        <v>0</v>
      </c>
      <c r="Z1006" s="53">
        <v>77.083332999999996</v>
      </c>
      <c r="AA1006" s="53">
        <v>1.42</v>
      </c>
      <c r="AB1006" s="53">
        <v>0</v>
      </c>
      <c r="AC1006" s="53">
        <v>0</v>
      </c>
      <c r="AD1006" s="53">
        <v>1</v>
      </c>
      <c r="AF1006" s="53">
        <v>105</v>
      </c>
      <c r="AG1006" s="53">
        <v>18</v>
      </c>
      <c r="AH1006" s="53">
        <v>1</v>
      </c>
      <c r="AI1006" s="53">
        <v>0</v>
      </c>
      <c r="AJ1006" s="53">
        <v>0</v>
      </c>
      <c r="AK1006" s="53">
        <v>16</v>
      </c>
      <c r="AL1006" s="53">
        <v>0</v>
      </c>
      <c r="AM1006" s="53">
        <v>0</v>
      </c>
      <c r="AN1006" s="53">
        <v>0</v>
      </c>
      <c r="AO1006" s="53">
        <v>52.083333000000003</v>
      </c>
      <c r="AP1006" s="53">
        <v>1.4039999999999999</v>
      </c>
      <c r="AQ1006" s="53">
        <v>0</v>
      </c>
      <c r="AR1006" s="53">
        <v>0</v>
      </c>
      <c r="AS1006" s="53">
        <v>1</v>
      </c>
    </row>
    <row r="1007" spans="2:45" x14ac:dyDescent="0.25">
      <c r="B1007" s="53">
        <v>106</v>
      </c>
      <c r="C1007" s="53">
        <v>18</v>
      </c>
      <c r="D1007" s="53">
        <v>3</v>
      </c>
      <c r="E1007" s="53">
        <v>0</v>
      </c>
      <c r="F1007" s="53">
        <v>0</v>
      </c>
      <c r="G1007" s="53">
        <v>0</v>
      </c>
      <c r="H1007" s="53">
        <v>46</v>
      </c>
      <c r="I1007" s="53">
        <v>0</v>
      </c>
      <c r="J1007" s="53">
        <v>10</v>
      </c>
      <c r="K1007" s="53">
        <v>100</v>
      </c>
      <c r="L1007" s="53">
        <v>1.591</v>
      </c>
      <c r="M1007" s="53">
        <v>0</v>
      </c>
      <c r="N1007" s="53">
        <v>0</v>
      </c>
      <c r="O1007" s="53">
        <v>1</v>
      </c>
      <c r="Q1007" s="53">
        <v>106</v>
      </c>
      <c r="R1007" s="53">
        <v>18</v>
      </c>
      <c r="S1007" s="53">
        <v>3</v>
      </c>
      <c r="T1007" s="53">
        <v>0</v>
      </c>
      <c r="U1007" s="53">
        <v>0</v>
      </c>
      <c r="V1007" s="53">
        <v>0</v>
      </c>
      <c r="W1007" s="53">
        <v>46</v>
      </c>
      <c r="X1007" s="53">
        <v>0</v>
      </c>
      <c r="Y1007" s="53">
        <v>10</v>
      </c>
      <c r="Z1007" s="53">
        <v>100</v>
      </c>
      <c r="AA1007" s="53">
        <v>1.373</v>
      </c>
      <c r="AB1007" s="53">
        <v>0</v>
      </c>
      <c r="AC1007" s="53">
        <v>0</v>
      </c>
      <c r="AD1007" s="53">
        <v>1</v>
      </c>
      <c r="AF1007" s="53">
        <v>106</v>
      </c>
      <c r="AG1007" s="53">
        <v>18</v>
      </c>
      <c r="AH1007" s="53">
        <v>4</v>
      </c>
      <c r="AI1007" s="53">
        <v>0</v>
      </c>
      <c r="AJ1007" s="53">
        <v>0</v>
      </c>
      <c r="AK1007" s="53">
        <v>0</v>
      </c>
      <c r="AL1007" s="53">
        <v>46</v>
      </c>
      <c r="AM1007" s="53">
        <v>0</v>
      </c>
      <c r="AN1007" s="53">
        <v>10</v>
      </c>
      <c r="AO1007" s="53">
        <v>100</v>
      </c>
      <c r="AP1007" s="53">
        <v>1.56</v>
      </c>
      <c r="AQ1007" s="53">
        <v>0</v>
      </c>
      <c r="AR1007" s="53">
        <v>0</v>
      </c>
      <c r="AS1007" s="53">
        <v>1</v>
      </c>
    </row>
    <row r="1008" spans="2:45" x14ac:dyDescent="0.25">
      <c r="B1008" s="53">
        <v>107</v>
      </c>
      <c r="C1008" s="53">
        <v>20</v>
      </c>
      <c r="D1008" s="53">
        <v>2</v>
      </c>
      <c r="E1008" s="53">
        <v>0</v>
      </c>
      <c r="F1008" s="53">
        <v>0</v>
      </c>
      <c r="G1008" s="53">
        <v>1</v>
      </c>
      <c r="H1008" s="53">
        <v>0</v>
      </c>
      <c r="I1008" s="53">
        <v>0</v>
      </c>
      <c r="J1008" s="53">
        <v>6</v>
      </c>
      <c r="K1008" s="53">
        <v>66.666667000000004</v>
      </c>
      <c r="L1008" s="53">
        <v>1.7470000000000001</v>
      </c>
      <c r="M1008" s="53">
        <v>0</v>
      </c>
      <c r="N1008" s="53">
        <v>0</v>
      </c>
      <c r="O1008" s="53">
        <v>1</v>
      </c>
      <c r="Q1008" s="53">
        <v>107</v>
      </c>
      <c r="R1008" s="53">
        <v>20</v>
      </c>
      <c r="S1008" s="53">
        <v>2</v>
      </c>
      <c r="T1008" s="53">
        <v>0</v>
      </c>
      <c r="U1008" s="53">
        <v>0</v>
      </c>
      <c r="V1008" s="53">
        <v>0</v>
      </c>
      <c r="W1008" s="53">
        <v>0</v>
      </c>
      <c r="X1008" s="53">
        <v>29</v>
      </c>
      <c r="Y1008" s="53">
        <v>5</v>
      </c>
      <c r="Z1008" s="53">
        <v>83.333332999999996</v>
      </c>
      <c r="AA1008" s="53">
        <v>1.45</v>
      </c>
      <c r="AB1008" s="53">
        <v>0</v>
      </c>
      <c r="AC1008" s="53">
        <v>0</v>
      </c>
      <c r="AD1008" s="53">
        <v>1</v>
      </c>
      <c r="AF1008" s="53">
        <v>107</v>
      </c>
      <c r="AG1008" s="53">
        <v>20</v>
      </c>
      <c r="AH1008" s="53">
        <v>3</v>
      </c>
      <c r="AI1008" s="53">
        <v>0</v>
      </c>
      <c r="AJ1008" s="53">
        <v>0</v>
      </c>
      <c r="AK1008" s="53">
        <v>0</v>
      </c>
      <c r="AL1008" s="53">
        <v>0</v>
      </c>
      <c r="AM1008" s="53">
        <v>18</v>
      </c>
      <c r="AN1008" s="53">
        <v>8</v>
      </c>
      <c r="AO1008" s="53">
        <v>85.416667000000004</v>
      </c>
      <c r="AP1008" s="53">
        <v>1.653</v>
      </c>
      <c r="AQ1008" s="53">
        <v>0</v>
      </c>
      <c r="AR1008" s="53">
        <v>0</v>
      </c>
      <c r="AS1008" s="53">
        <v>1</v>
      </c>
    </row>
    <row r="1009" spans="2:45" x14ac:dyDescent="0.25">
      <c r="B1009" s="53">
        <v>108</v>
      </c>
      <c r="C1009" s="53">
        <v>22</v>
      </c>
      <c r="D1009" s="53">
        <v>0</v>
      </c>
      <c r="E1009" s="53">
        <v>0</v>
      </c>
      <c r="F1009" s="53">
        <v>0</v>
      </c>
      <c r="G1009" s="53">
        <v>0</v>
      </c>
      <c r="H1009" s="53">
        <v>0</v>
      </c>
      <c r="I1009" s="53">
        <v>10</v>
      </c>
      <c r="J1009" s="53">
        <v>8</v>
      </c>
      <c r="K1009" s="53">
        <v>70.833332999999996</v>
      </c>
      <c r="L1009" s="53">
        <v>1.7789999999999999</v>
      </c>
      <c r="M1009" s="53">
        <v>0</v>
      </c>
      <c r="N1009" s="53">
        <v>0</v>
      </c>
      <c r="O1009" s="53">
        <v>1</v>
      </c>
      <c r="Q1009" s="53">
        <v>108</v>
      </c>
      <c r="R1009" s="53">
        <v>20</v>
      </c>
      <c r="S1009" s="53">
        <v>0</v>
      </c>
      <c r="T1009" s="53">
        <v>0</v>
      </c>
      <c r="U1009" s="53">
        <v>0</v>
      </c>
      <c r="V1009" s="53">
        <v>0</v>
      </c>
      <c r="W1009" s="53">
        <v>0</v>
      </c>
      <c r="X1009" s="53">
        <v>60</v>
      </c>
      <c r="Y1009" s="53">
        <v>3</v>
      </c>
      <c r="Z1009" s="53">
        <v>62.5</v>
      </c>
      <c r="AA1009" s="53">
        <v>1.4670000000000001</v>
      </c>
      <c r="AB1009" s="53">
        <v>0</v>
      </c>
      <c r="AC1009" s="53">
        <v>0</v>
      </c>
      <c r="AD1009" s="53">
        <v>1</v>
      </c>
      <c r="AF1009" s="53">
        <v>108</v>
      </c>
      <c r="AG1009" s="53">
        <v>22</v>
      </c>
      <c r="AH1009" s="53">
        <v>1</v>
      </c>
      <c r="AI1009" s="53">
        <v>0</v>
      </c>
      <c r="AJ1009" s="53">
        <v>0</v>
      </c>
      <c r="AK1009" s="53">
        <v>0</v>
      </c>
      <c r="AL1009" s="53">
        <v>0</v>
      </c>
      <c r="AM1009" s="53">
        <v>10</v>
      </c>
      <c r="AN1009" s="53">
        <v>5</v>
      </c>
      <c r="AO1009" s="53">
        <v>50</v>
      </c>
      <c r="AP1009" s="53">
        <v>1.591</v>
      </c>
      <c r="AQ1009" s="53">
        <v>0</v>
      </c>
      <c r="AR1009" s="53">
        <v>0</v>
      </c>
      <c r="AS1009" s="53">
        <v>1</v>
      </c>
    </row>
    <row r="1010" spans="2:45" x14ac:dyDescent="0.25">
      <c r="B1010" s="53">
        <v>109</v>
      </c>
      <c r="C1010" s="53">
        <v>22</v>
      </c>
      <c r="D1010" s="53">
        <v>2</v>
      </c>
      <c r="E1010" s="53">
        <v>0</v>
      </c>
      <c r="F1010" s="53">
        <v>0</v>
      </c>
      <c r="G1010" s="53">
        <v>8</v>
      </c>
      <c r="H1010" s="53">
        <v>10</v>
      </c>
      <c r="I1010" s="53">
        <v>0</v>
      </c>
      <c r="J1010" s="53">
        <v>0</v>
      </c>
      <c r="K1010" s="53">
        <v>95.833332999999996</v>
      </c>
      <c r="L1010" s="53">
        <v>1.9339999999999999</v>
      </c>
      <c r="M1010" s="53">
        <v>0</v>
      </c>
      <c r="N1010" s="53">
        <v>0</v>
      </c>
      <c r="O1010" s="53">
        <v>1</v>
      </c>
      <c r="Q1010" s="53">
        <v>109</v>
      </c>
      <c r="R1010" s="53">
        <v>22</v>
      </c>
      <c r="S1010" s="53">
        <v>2</v>
      </c>
      <c r="T1010" s="53">
        <v>0</v>
      </c>
      <c r="U1010" s="53">
        <v>0</v>
      </c>
      <c r="V1010" s="53">
        <v>0</v>
      </c>
      <c r="W1010" s="53">
        <v>22</v>
      </c>
      <c r="X1010" s="53">
        <v>0</v>
      </c>
      <c r="Y1010" s="53">
        <v>3</v>
      </c>
      <c r="Z1010" s="53">
        <v>81.25</v>
      </c>
      <c r="AA1010" s="53">
        <v>1.591</v>
      </c>
      <c r="AB1010" s="53">
        <v>0</v>
      </c>
      <c r="AC1010" s="53">
        <v>0</v>
      </c>
      <c r="AD1010" s="53">
        <v>1</v>
      </c>
      <c r="AF1010" s="53">
        <v>109</v>
      </c>
      <c r="AG1010" s="53">
        <v>22</v>
      </c>
      <c r="AH1010" s="53">
        <v>3</v>
      </c>
      <c r="AI1010" s="53">
        <v>0</v>
      </c>
      <c r="AJ1010" s="53">
        <v>0</v>
      </c>
      <c r="AK1010" s="53">
        <v>8</v>
      </c>
      <c r="AL1010" s="53">
        <v>10</v>
      </c>
      <c r="AM1010" s="53">
        <v>0</v>
      </c>
      <c r="AN1010" s="53">
        <v>0</v>
      </c>
      <c r="AO1010" s="53">
        <v>95.833332999999996</v>
      </c>
      <c r="AP1010" s="53">
        <v>1.7789999999999999</v>
      </c>
      <c r="AQ1010" s="53">
        <v>0</v>
      </c>
      <c r="AR1010" s="53">
        <v>0</v>
      </c>
      <c r="AS1010" s="53">
        <v>1</v>
      </c>
    </row>
    <row r="1011" spans="2:45" x14ac:dyDescent="0.25">
      <c r="B1011" s="53">
        <v>110</v>
      </c>
      <c r="C1011" s="53">
        <v>23</v>
      </c>
      <c r="D1011" s="53">
        <v>0</v>
      </c>
      <c r="E1011" s="53">
        <v>0</v>
      </c>
      <c r="F1011" s="53">
        <v>0</v>
      </c>
      <c r="G1011" s="53">
        <v>0</v>
      </c>
      <c r="H1011" s="53">
        <v>0</v>
      </c>
      <c r="I1011" s="53">
        <v>10</v>
      </c>
      <c r="J1011" s="53">
        <v>0</v>
      </c>
      <c r="K1011" s="53">
        <v>8.3333329999999997</v>
      </c>
      <c r="L1011" s="53">
        <v>1.794</v>
      </c>
      <c r="M1011" s="53">
        <v>0</v>
      </c>
      <c r="N1011" s="53">
        <v>0</v>
      </c>
      <c r="O1011" s="53">
        <v>1</v>
      </c>
      <c r="Q1011" s="53">
        <v>110</v>
      </c>
      <c r="R1011" s="53">
        <v>23</v>
      </c>
      <c r="S1011" s="53">
        <v>0</v>
      </c>
      <c r="T1011" s="53">
        <v>0</v>
      </c>
      <c r="U1011" s="53">
        <v>0</v>
      </c>
      <c r="V1011" s="53">
        <v>0</v>
      </c>
      <c r="W1011" s="53">
        <v>0</v>
      </c>
      <c r="X1011" s="53">
        <v>45</v>
      </c>
      <c r="Y1011" s="53">
        <v>0</v>
      </c>
      <c r="Z1011" s="53">
        <v>43.75</v>
      </c>
      <c r="AA1011" s="53">
        <v>1.6539999999999999</v>
      </c>
      <c r="AB1011" s="53">
        <v>0</v>
      </c>
      <c r="AC1011" s="53">
        <v>0</v>
      </c>
      <c r="AD1011" s="53">
        <v>1</v>
      </c>
      <c r="AF1011" s="53">
        <v>110</v>
      </c>
      <c r="AG1011" s="53">
        <v>23</v>
      </c>
      <c r="AH1011" s="53">
        <v>1</v>
      </c>
      <c r="AI1011" s="53">
        <v>0</v>
      </c>
      <c r="AJ1011" s="53">
        <v>0</v>
      </c>
      <c r="AK1011" s="53">
        <v>0</v>
      </c>
      <c r="AL1011" s="53">
        <v>0</v>
      </c>
      <c r="AM1011" s="53">
        <v>20</v>
      </c>
      <c r="AN1011" s="53">
        <v>0</v>
      </c>
      <c r="AO1011" s="53">
        <v>29.166667</v>
      </c>
      <c r="AP1011" s="53">
        <v>1.81</v>
      </c>
      <c r="AQ1011" s="53">
        <v>0</v>
      </c>
      <c r="AR1011" s="53">
        <v>0</v>
      </c>
      <c r="AS1011" s="53">
        <v>1</v>
      </c>
    </row>
    <row r="1012" spans="2:45" x14ac:dyDescent="0.25">
      <c r="B1012" s="53">
        <v>111</v>
      </c>
      <c r="C1012" s="53">
        <v>31</v>
      </c>
      <c r="D1012" s="53">
        <v>2</v>
      </c>
      <c r="E1012" s="53">
        <v>0</v>
      </c>
      <c r="F1012" s="53">
        <v>0</v>
      </c>
      <c r="G1012" s="53">
        <v>19</v>
      </c>
      <c r="H1012" s="53">
        <v>45</v>
      </c>
      <c r="I1012" s="53">
        <v>0</v>
      </c>
      <c r="J1012" s="53">
        <v>0</v>
      </c>
      <c r="K1012" s="53">
        <v>95.833332999999996</v>
      </c>
      <c r="L1012" s="53">
        <v>2.5270000000000001</v>
      </c>
      <c r="M1012" s="53">
        <v>0</v>
      </c>
      <c r="N1012" s="53">
        <v>0</v>
      </c>
      <c r="O1012" s="53">
        <v>1</v>
      </c>
      <c r="Q1012" s="53">
        <v>111</v>
      </c>
      <c r="R1012" s="53">
        <v>29</v>
      </c>
      <c r="S1012" s="53">
        <v>2</v>
      </c>
      <c r="T1012" s="53">
        <v>0</v>
      </c>
      <c r="U1012" s="53">
        <v>0</v>
      </c>
      <c r="V1012" s="53">
        <v>1</v>
      </c>
      <c r="W1012" s="53">
        <v>44</v>
      </c>
      <c r="X1012" s="53">
        <v>0</v>
      </c>
      <c r="Y1012" s="53">
        <v>9</v>
      </c>
      <c r="Z1012" s="53">
        <v>100</v>
      </c>
      <c r="AA1012" s="53">
        <v>1.887</v>
      </c>
      <c r="AB1012" s="53">
        <v>0</v>
      </c>
      <c r="AC1012" s="53">
        <v>0</v>
      </c>
      <c r="AD1012" s="53">
        <v>1</v>
      </c>
      <c r="AF1012" s="53">
        <v>111</v>
      </c>
      <c r="AG1012" s="53">
        <v>31</v>
      </c>
      <c r="AH1012" s="53">
        <v>3</v>
      </c>
      <c r="AI1012" s="53">
        <v>0</v>
      </c>
      <c r="AJ1012" s="53">
        <v>0</v>
      </c>
      <c r="AK1012" s="53">
        <v>9</v>
      </c>
      <c r="AL1012" s="53">
        <v>35</v>
      </c>
      <c r="AM1012" s="53">
        <v>0</v>
      </c>
      <c r="AN1012" s="53">
        <v>0</v>
      </c>
      <c r="AO1012" s="53">
        <v>95.833332999999996</v>
      </c>
      <c r="AP1012" s="53">
        <v>2.3860000000000001</v>
      </c>
      <c r="AQ1012" s="53">
        <v>0</v>
      </c>
      <c r="AR1012" s="53">
        <v>0</v>
      </c>
      <c r="AS1012" s="53">
        <v>1</v>
      </c>
    </row>
    <row r="1013" spans="2:45" x14ac:dyDescent="0.25">
      <c r="B1013" s="53">
        <v>112</v>
      </c>
      <c r="C1013" s="53">
        <v>31</v>
      </c>
      <c r="D1013" s="53">
        <v>0</v>
      </c>
      <c r="E1013" s="53">
        <v>0</v>
      </c>
      <c r="F1013" s="53">
        <v>0</v>
      </c>
      <c r="G1013" s="53">
        <v>67</v>
      </c>
      <c r="H1013" s="53">
        <v>0</v>
      </c>
      <c r="I1013" s="53">
        <v>0</v>
      </c>
      <c r="J1013" s="53">
        <v>0</v>
      </c>
      <c r="K1013" s="53">
        <v>95.833332999999996</v>
      </c>
      <c r="L1013" s="53">
        <v>2.5590000000000002</v>
      </c>
      <c r="M1013" s="53">
        <v>0</v>
      </c>
      <c r="N1013" s="53">
        <v>0</v>
      </c>
      <c r="O1013" s="53">
        <v>1</v>
      </c>
      <c r="Q1013" s="53">
        <v>112</v>
      </c>
      <c r="R1013" s="53">
        <v>30</v>
      </c>
      <c r="S1013" s="53">
        <v>1</v>
      </c>
      <c r="T1013" s="53">
        <v>0</v>
      </c>
      <c r="U1013" s="53">
        <v>0</v>
      </c>
      <c r="V1013" s="53">
        <v>51</v>
      </c>
      <c r="W1013" s="53">
        <v>0</v>
      </c>
      <c r="X1013" s="53">
        <v>0</v>
      </c>
      <c r="Y1013" s="53">
        <v>0</v>
      </c>
      <c r="Z1013" s="53">
        <v>91.666667000000004</v>
      </c>
      <c r="AA1013" s="53">
        <v>2.1059999999999999</v>
      </c>
      <c r="AB1013" s="53">
        <v>0</v>
      </c>
      <c r="AC1013" s="53">
        <v>0</v>
      </c>
      <c r="AD1013" s="53">
        <v>1</v>
      </c>
      <c r="AF1013" s="53">
        <v>112</v>
      </c>
      <c r="AG1013" s="53">
        <v>31</v>
      </c>
      <c r="AH1013" s="53">
        <v>1</v>
      </c>
      <c r="AI1013" s="53">
        <v>0</v>
      </c>
      <c r="AJ1013" s="53">
        <v>0</v>
      </c>
      <c r="AK1013" s="53">
        <v>47</v>
      </c>
      <c r="AL1013" s="53">
        <v>0</v>
      </c>
      <c r="AM1013" s="53">
        <v>0</v>
      </c>
      <c r="AN1013" s="53">
        <v>0</v>
      </c>
      <c r="AO1013" s="53">
        <v>93.75</v>
      </c>
      <c r="AP1013" s="53">
        <v>7.27</v>
      </c>
      <c r="AQ1013" s="53">
        <v>0</v>
      </c>
      <c r="AR1013" s="53">
        <v>0</v>
      </c>
      <c r="AS1013" s="53">
        <v>1</v>
      </c>
    </row>
    <row r="1014" spans="2:45" x14ac:dyDescent="0.25">
      <c r="B1014" s="53">
        <v>113</v>
      </c>
      <c r="C1014" s="53">
        <v>29</v>
      </c>
      <c r="D1014" s="53">
        <v>1</v>
      </c>
      <c r="E1014" s="53">
        <v>0</v>
      </c>
      <c r="F1014" s="53">
        <v>0</v>
      </c>
      <c r="G1014" s="53">
        <v>52</v>
      </c>
      <c r="H1014" s="53">
        <v>18</v>
      </c>
      <c r="I1014" s="53">
        <v>0</v>
      </c>
      <c r="J1014" s="53">
        <v>0</v>
      </c>
      <c r="K1014" s="53">
        <v>91.666667000000004</v>
      </c>
      <c r="L1014" s="53">
        <v>2.387</v>
      </c>
      <c r="M1014" s="53">
        <v>0</v>
      </c>
      <c r="N1014" s="53">
        <v>0</v>
      </c>
      <c r="O1014" s="53">
        <v>1</v>
      </c>
      <c r="Q1014" s="53">
        <v>113</v>
      </c>
      <c r="R1014" s="53">
        <v>28</v>
      </c>
      <c r="S1014" s="53">
        <v>1</v>
      </c>
      <c r="T1014" s="53">
        <v>0</v>
      </c>
      <c r="U1014" s="53">
        <v>0</v>
      </c>
      <c r="V1014" s="53">
        <v>64</v>
      </c>
      <c r="W1014" s="53">
        <v>13</v>
      </c>
      <c r="X1014" s="53">
        <v>0</v>
      </c>
      <c r="Y1014" s="53">
        <v>12</v>
      </c>
      <c r="Z1014" s="53">
        <v>100</v>
      </c>
      <c r="AA1014" s="53">
        <v>2.153</v>
      </c>
      <c r="AB1014" s="53">
        <v>0</v>
      </c>
      <c r="AC1014" s="53">
        <v>0</v>
      </c>
      <c r="AD1014" s="53">
        <v>1</v>
      </c>
      <c r="AF1014" s="53">
        <v>113</v>
      </c>
      <c r="AG1014" s="53">
        <v>27</v>
      </c>
      <c r="AH1014" s="53">
        <v>2</v>
      </c>
      <c r="AI1014" s="53">
        <v>0</v>
      </c>
      <c r="AJ1014" s="53">
        <v>0</v>
      </c>
      <c r="AK1014" s="53">
        <v>43</v>
      </c>
      <c r="AL1014" s="53">
        <v>13</v>
      </c>
      <c r="AM1014" s="53">
        <v>1</v>
      </c>
      <c r="AN1014" s="53">
        <v>0</v>
      </c>
      <c r="AO1014" s="53">
        <v>93.75</v>
      </c>
      <c r="AP1014" s="53">
        <v>2.1219999999999999</v>
      </c>
      <c r="AQ1014" s="53">
        <v>0</v>
      </c>
      <c r="AR1014" s="53">
        <v>0</v>
      </c>
      <c r="AS1014" s="53">
        <v>1</v>
      </c>
    </row>
    <row r="1015" spans="2:45" x14ac:dyDescent="0.25">
      <c r="B1015" s="53">
        <v>114</v>
      </c>
      <c r="C1015" s="53">
        <v>29</v>
      </c>
      <c r="D1015" s="53">
        <v>0</v>
      </c>
      <c r="E1015" s="53">
        <v>0</v>
      </c>
      <c r="F1015" s="53">
        <v>0</v>
      </c>
      <c r="G1015" s="53">
        <v>23</v>
      </c>
      <c r="H1015" s="53">
        <v>0</v>
      </c>
      <c r="I1015" s="53">
        <v>0</v>
      </c>
      <c r="J1015" s="53">
        <v>0</v>
      </c>
      <c r="K1015" s="53">
        <v>95.833332999999996</v>
      </c>
      <c r="L1015" s="53">
        <v>2.2930000000000001</v>
      </c>
      <c r="M1015" s="53">
        <v>0</v>
      </c>
      <c r="N1015" s="53">
        <v>0</v>
      </c>
      <c r="O1015" s="53">
        <v>1</v>
      </c>
      <c r="Q1015" s="53">
        <v>114</v>
      </c>
      <c r="R1015" s="53">
        <v>28</v>
      </c>
      <c r="S1015" s="53">
        <v>0</v>
      </c>
      <c r="T1015" s="53">
        <v>0</v>
      </c>
      <c r="U1015" s="53">
        <v>0</v>
      </c>
      <c r="V1015" s="53">
        <v>18</v>
      </c>
      <c r="W1015" s="53">
        <v>0</v>
      </c>
      <c r="X1015" s="53">
        <v>5</v>
      </c>
      <c r="Y1015" s="53">
        <v>0</v>
      </c>
      <c r="Z1015" s="53">
        <v>100</v>
      </c>
      <c r="AA1015" s="53">
        <v>2.0910000000000002</v>
      </c>
      <c r="AB1015" s="53">
        <v>0</v>
      </c>
      <c r="AC1015" s="53">
        <v>0</v>
      </c>
      <c r="AD1015" s="53">
        <v>1</v>
      </c>
      <c r="AF1015" s="53">
        <v>114</v>
      </c>
      <c r="AG1015" s="53">
        <v>27</v>
      </c>
      <c r="AH1015" s="53">
        <v>1</v>
      </c>
      <c r="AI1015" s="53">
        <v>0</v>
      </c>
      <c r="AJ1015" s="53">
        <v>0</v>
      </c>
      <c r="AK1015" s="53">
        <v>0</v>
      </c>
      <c r="AL1015" s="53">
        <v>0</v>
      </c>
      <c r="AM1015" s="53">
        <v>20</v>
      </c>
      <c r="AN1015" s="53">
        <v>0</v>
      </c>
      <c r="AO1015" s="53">
        <v>97.916667000000004</v>
      </c>
      <c r="AP1015" s="53">
        <v>2.1059999999999999</v>
      </c>
      <c r="AQ1015" s="53">
        <v>0</v>
      </c>
      <c r="AR1015" s="53">
        <v>0</v>
      </c>
      <c r="AS1015" s="53">
        <v>1</v>
      </c>
    </row>
    <row r="1016" spans="2:45" x14ac:dyDescent="0.25">
      <c r="B1016" s="53">
        <v>115</v>
      </c>
      <c r="C1016" s="53">
        <v>27</v>
      </c>
      <c r="D1016" s="53">
        <v>0</v>
      </c>
      <c r="E1016" s="53">
        <v>0</v>
      </c>
      <c r="F1016" s="53">
        <v>0</v>
      </c>
      <c r="G1016" s="53">
        <v>2</v>
      </c>
      <c r="H1016" s="53">
        <v>0</v>
      </c>
      <c r="I1016" s="53">
        <v>8</v>
      </c>
      <c r="J1016" s="53">
        <v>5</v>
      </c>
      <c r="K1016" s="53">
        <v>95.833332999999996</v>
      </c>
      <c r="L1016" s="53">
        <v>2.278</v>
      </c>
      <c r="M1016" s="53">
        <v>0</v>
      </c>
      <c r="N1016" s="53">
        <v>0</v>
      </c>
      <c r="O1016" s="53">
        <v>1</v>
      </c>
      <c r="Q1016" s="53">
        <v>115</v>
      </c>
      <c r="R1016" s="53">
        <v>28</v>
      </c>
      <c r="S1016" s="53">
        <v>0</v>
      </c>
      <c r="T1016" s="53">
        <v>0</v>
      </c>
      <c r="U1016" s="53">
        <v>0</v>
      </c>
      <c r="V1016" s="53">
        <v>1</v>
      </c>
      <c r="W1016" s="53">
        <v>0</v>
      </c>
      <c r="X1016" s="53">
        <v>14</v>
      </c>
      <c r="Y1016" s="53">
        <v>1</v>
      </c>
      <c r="Z1016" s="53">
        <v>91.666667000000004</v>
      </c>
      <c r="AA1016" s="53">
        <v>2.012</v>
      </c>
      <c r="AB1016" s="53">
        <v>0</v>
      </c>
      <c r="AC1016" s="53">
        <v>0</v>
      </c>
      <c r="AD1016" s="53">
        <v>1</v>
      </c>
      <c r="AF1016" s="53">
        <v>115</v>
      </c>
      <c r="AG1016" s="53">
        <v>27</v>
      </c>
      <c r="AH1016" s="53">
        <v>1</v>
      </c>
      <c r="AI1016" s="53">
        <v>0</v>
      </c>
      <c r="AJ1016" s="53">
        <v>0</v>
      </c>
      <c r="AK1016" s="53">
        <v>0</v>
      </c>
      <c r="AL1016" s="53">
        <v>0</v>
      </c>
      <c r="AM1016" s="53">
        <v>10</v>
      </c>
      <c r="AN1016" s="53">
        <v>10</v>
      </c>
      <c r="AO1016" s="53">
        <v>91.666667000000004</v>
      </c>
      <c r="AP1016" s="53">
        <v>2.1680000000000001</v>
      </c>
      <c r="AQ1016" s="53">
        <v>0</v>
      </c>
      <c r="AR1016" s="53">
        <v>0</v>
      </c>
      <c r="AS1016" s="53">
        <v>1</v>
      </c>
    </row>
    <row r="1017" spans="2:45" x14ac:dyDescent="0.25">
      <c r="B1017" s="53">
        <v>116</v>
      </c>
      <c r="C1017" s="53">
        <v>26</v>
      </c>
      <c r="D1017" s="53">
        <v>1</v>
      </c>
      <c r="E1017" s="53">
        <v>0</v>
      </c>
      <c r="F1017" s="53">
        <v>0</v>
      </c>
      <c r="G1017" s="53">
        <v>3</v>
      </c>
      <c r="H1017" s="53">
        <v>5</v>
      </c>
      <c r="I1017" s="53">
        <v>0</v>
      </c>
      <c r="J1017" s="53">
        <v>7</v>
      </c>
      <c r="K1017" s="53">
        <v>79.166667000000004</v>
      </c>
      <c r="L1017" s="53">
        <v>2.23</v>
      </c>
      <c r="M1017" s="53">
        <v>0</v>
      </c>
      <c r="N1017" s="53">
        <v>0</v>
      </c>
      <c r="O1017" s="53">
        <v>1</v>
      </c>
      <c r="Q1017" s="53">
        <v>116</v>
      </c>
      <c r="R1017" s="53">
        <v>24</v>
      </c>
      <c r="S1017" s="53">
        <v>1</v>
      </c>
      <c r="T1017" s="53">
        <v>0</v>
      </c>
      <c r="U1017" s="53">
        <v>0</v>
      </c>
      <c r="V1017" s="53">
        <v>0</v>
      </c>
      <c r="W1017" s="53">
        <v>1</v>
      </c>
      <c r="X1017" s="53">
        <v>23</v>
      </c>
      <c r="Y1017" s="53">
        <v>0</v>
      </c>
      <c r="Z1017" s="53">
        <v>89.583332999999996</v>
      </c>
      <c r="AA1017" s="53">
        <v>1.732</v>
      </c>
      <c r="AB1017" s="53">
        <v>0</v>
      </c>
      <c r="AC1017" s="53">
        <v>0</v>
      </c>
      <c r="AD1017" s="53">
        <v>1</v>
      </c>
      <c r="AF1017" s="53">
        <v>116</v>
      </c>
      <c r="AG1017" s="53">
        <v>24</v>
      </c>
      <c r="AH1017" s="53">
        <v>2</v>
      </c>
      <c r="AI1017" s="53">
        <v>0</v>
      </c>
      <c r="AJ1017" s="53">
        <v>0</v>
      </c>
      <c r="AK1017" s="53">
        <v>0</v>
      </c>
      <c r="AL1017" s="53">
        <v>1</v>
      </c>
      <c r="AM1017" s="53">
        <v>12</v>
      </c>
      <c r="AN1017" s="53">
        <v>2</v>
      </c>
      <c r="AO1017" s="53">
        <v>81.25</v>
      </c>
      <c r="AP1017" s="53">
        <v>2.137</v>
      </c>
      <c r="AQ1017" s="53">
        <v>0</v>
      </c>
      <c r="AR1017" s="53">
        <v>0</v>
      </c>
      <c r="AS1017" s="53">
        <v>1</v>
      </c>
    </row>
    <row r="1018" spans="2:45" x14ac:dyDescent="0.25">
      <c r="B1018" s="53">
        <v>117</v>
      </c>
      <c r="C1018" s="53">
        <v>24</v>
      </c>
      <c r="D1018" s="53">
        <v>1</v>
      </c>
      <c r="E1018" s="53">
        <v>0</v>
      </c>
      <c r="F1018" s="53">
        <v>0</v>
      </c>
      <c r="G1018" s="53">
        <v>27</v>
      </c>
      <c r="H1018" s="53">
        <v>24</v>
      </c>
      <c r="I1018" s="53">
        <v>0</v>
      </c>
      <c r="J1018" s="53">
        <v>6</v>
      </c>
      <c r="K1018" s="53">
        <v>97.916667000000004</v>
      </c>
      <c r="L1018" s="53">
        <v>2.1379999999999999</v>
      </c>
      <c r="M1018" s="53">
        <v>0</v>
      </c>
      <c r="N1018" s="53">
        <v>0</v>
      </c>
      <c r="O1018" s="53">
        <v>1</v>
      </c>
      <c r="Q1018" s="53">
        <v>117</v>
      </c>
      <c r="R1018" s="53">
        <v>23</v>
      </c>
      <c r="S1018" s="53">
        <v>1</v>
      </c>
      <c r="T1018" s="53">
        <v>0</v>
      </c>
      <c r="U1018" s="53">
        <v>0</v>
      </c>
      <c r="V1018" s="53">
        <v>26</v>
      </c>
      <c r="W1018" s="53">
        <v>24</v>
      </c>
      <c r="X1018" s="53">
        <v>0</v>
      </c>
      <c r="Y1018" s="53">
        <v>13</v>
      </c>
      <c r="Z1018" s="53">
        <v>97.916667000000004</v>
      </c>
      <c r="AA1018" s="53">
        <v>1.6220000000000001</v>
      </c>
      <c r="AB1018" s="53">
        <v>0</v>
      </c>
      <c r="AC1018" s="53">
        <v>0</v>
      </c>
      <c r="AD1018" s="53">
        <v>1</v>
      </c>
      <c r="AF1018" s="53">
        <v>117</v>
      </c>
      <c r="AG1018" s="53">
        <v>24</v>
      </c>
      <c r="AH1018" s="53">
        <v>2</v>
      </c>
      <c r="AI1018" s="53">
        <v>0</v>
      </c>
      <c r="AJ1018" s="53">
        <v>0</v>
      </c>
      <c r="AK1018" s="53">
        <v>30</v>
      </c>
      <c r="AL1018" s="53">
        <v>28</v>
      </c>
      <c r="AM1018" s="53">
        <v>0</v>
      </c>
      <c r="AN1018" s="53">
        <v>1</v>
      </c>
      <c r="AO1018" s="53">
        <v>91.666667000000004</v>
      </c>
      <c r="AP1018" s="53">
        <v>1.9970000000000001</v>
      </c>
      <c r="AQ1018" s="53">
        <v>0</v>
      </c>
      <c r="AR1018" s="53">
        <v>0</v>
      </c>
      <c r="AS1018" s="53">
        <v>1</v>
      </c>
    </row>
    <row r="1019" spans="2:45" x14ac:dyDescent="0.25">
      <c r="B1019" s="53">
        <v>118</v>
      </c>
      <c r="C1019" s="53">
        <v>24</v>
      </c>
      <c r="D1019" s="53">
        <v>2</v>
      </c>
      <c r="E1019" s="53">
        <v>0</v>
      </c>
      <c r="F1019" s="53">
        <v>0</v>
      </c>
      <c r="G1019" s="53">
        <v>137</v>
      </c>
      <c r="H1019" s="53">
        <v>22</v>
      </c>
      <c r="I1019" s="53">
        <v>0</v>
      </c>
      <c r="J1019" s="53">
        <v>0</v>
      </c>
      <c r="K1019" s="53">
        <v>97.916667000000004</v>
      </c>
      <c r="L1019" s="53">
        <v>2.0590000000000002</v>
      </c>
      <c r="M1019" s="53">
        <v>0</v>
      </c>
      <c r="N1019" s="53">
        <v>0</v>
      </c>
      <c r="O1019" s="53">
        <v>1</v>
      </c>
      <c r="Q1019" s="53">
        <v>118</v>
      </c>
      <c r="R1019" s="53">
        <v>23</v>
      </c>
      <c r="S1019" s="53">
        <v>2</v>
      </c>
      <c r="T1019" s="53">
        <v>0</v>
      </c>
      <c r="U1019" s="53">
        <v>0</v>
      </c>
      <c r="V1019" s="53">
        <v>123</v>
      </c>
      <c r="W1019" s="53">
        <v>22</v>
      </c>
      <c r="X1019" s="53">
        <v>0</v>
      </c>
      <c r="Y1019" s="53">
        <v>0</v>
      </c>
      <c r="Z1019" s="53">
        <v>95.833332999999996</v>
      </c>
      <c r="AA1019" s="53">
        <v>1.778</v>
      </c>
      <c r="AB1019" s="53">
        <v>0</v>
      </c>
      <c r="AC1019" s="53">
        <v>0</v>
      </c>
      <c r="AD1019" s="53">
        <v>1</v>
      </c>
      <c r="AF1019" s="53">
        <v>118</v>
      </c>
      <c r="AG1019" s="53">
        <v>24</v>
      </c>
      <c r="AH1019" s="53">
        <v>3</v>
      </c>
      <c r="AI1019" s="53">
        <v>0</v>
      </c>
      <c r="AJ1019" s="53">
        <v>0</v>
      </c>
      <c r="AK1019" s="53">
        <v>58</v>
      </c>
      <c r="AL1019" s="53">
        <v>28</v>
      </c>
      <c r="AM1019" s="53">
        <v>0</v>
      </c>
      <c r="AN1019" s="53">
        <v>0</v>
      </c>
      <c r="AO1019" s="53">
        <v>97.916667000000004</v>
      </c>
      <c r="AP1019" s="53">
        <v>1.9339999999999999</v>
      </c>
      <c r="AQ1019" s="53">
        <v>0</v>
      </c>
      <c r="AR1019" s="53">
        <v>0</v>
      </c>
      <c r="AS1019" s="53">
        <v>1</v>
      </c>
    </row>
    <row r="1020" spans="2:45" x14ac:dyDescent="0.25">
      <c r="B1020" s="53">
        <v>119</v>
      </c>
      <c r="C1020" s="53">
        <v>28</v>
      </c>
      <c r="D1020" s="53">
        <v>1</v>
      </c>
      <c r="E1020" s="53">
        <v>0</v>
      </c>
      <c r="F1020" s="53">
        <v>0</v>
      </c>
      <c r="G1020" s="53">
        <v>102</v>
      </c>
      <c r="H1020" s="53">
        <v>22</v>
      </c>
      <c r="I1020" s="53">
        <v>0</v>
      </c>
      <c r="J1020" s="53">
        <v>0</v>
      </c>
      <c r="K1020" s="53">
        <v>95.833332999999996</v>
      </c>
      <c r="L1020" s="53">
        <v>2.3090000000000002</v>
      </c>
      <c r="M1020" s="53">
        <v>0</v>
      </c>
      <c r="N1020" s="53">
        <v>0</v>
      </c>
      <c r="O1020" s="53">
        <v>1</v>
      </c>
      <c r="Q1020" s="53">
        <v>119</v>
      </c>
      <c r="R1020" s="53">
        <v>27</v>
      </c>
      <c r="S1020" s="53">
        <v>1</v>
      </c>
      <c r="T1020" s="53">
        <v>0</v>
      </c>
      <c r="U1020" s="53">
        <v>0</v>
      </c>
      <c r="V1020" s="53">
        <v>77</v>
      </c>
      <c r="W1020" s="53">
        <v>24</v>
      </c>
      <c r="X1020" s="53">
        <v>0</v>
      </c>
      <c r="Y1020" s="53">
        <v>0</v>
      </c>
      <c r="Z1020" s="53">
        <v>91.666667000000004</v>
      </c>
      <c r="AA1020" s="53">
        <v>1.982</v>
      </c>
      <c r="AB1020" s="53">
        <v>0</v>
      </c>
      <c r="AC1020" s="53">
        <v>0</v>
      </c>
      <c r="AD1020" s="53">
        <v>1</v>
      </c>
      <c r="AF1020" s="53">
        <v>119</v>
      </c>
      <c r="AG1020" s="53">
        <v>28</v>
      </c>
      <c r="AH1020" s="53">
        <v>2</v>
      </c>
      <c r="AI1020" s="53">
        <v>0</v>
      </c>
      <c r="AJ1020" s="53">
        <v>0</v>
      </c>
      <c r="AK1020" s="53">
        <v>128</v>
      </c>
      <c r="AL1020" s="53">
        <v>16</v>
      </c>
      <c r="AM1020" s="53">
        <v>0</v>
      </c>
      <c r="AN1020" s="53">
        <v>0</v>
      </c>
      <c r="AO1020" s="53">
        <v>91.666667000000004</v>
      </c>
      <c r="AP1020" s="53">
        <v>2.2160000000000002</v>
      </c>
      <c r="AQ1020" s="53">
        <v>0</v>
      </c>
      <c r="AR1020" s="53">
        <v>0</v>
      </c>
      <c r="AS1020" s="53">
        <v>1</v>
      </c>
    </row>
    <row r="1021" spans="2:45" x14ac:dyDescent="0.25">
      <c r="B1021" s="53">
        <v>120</v>
      </c>
      <c r="C1021" s="53">
        <v>28</v>
      </c>
      <c r="D1021" s="53">
        <v>2</v>
      </c>
      <c r="E1021" s="53">
        <v>0</v>
      </c>
      <c r="F1021" s="53">
        <v>0</v>
      </c>
      <c r="G1021" s="53">
        <v>84</v>
      </c>
      <c r="H1021" s="53">
        <v>37</v>
      </c>
      <c r="I1021" s="53">
        <v>0</v>
      </c>
      <c r="J1021" s="53">
        <v>0</v>
      </c>
      <c r="K1021" s="53">
        <v>91.666667000000004</v>
      </c>
      <c r="L1021" s="53">
        <v>2.3860000000000001</v>
      </c>
      <c r="M1021" s="53">
        <v>0</v>
      </c>
      <c r="N1021" s="53">
        <v>0</v>
      </c>
      <c r="O1021" s="53">
        <v>1</v>
      </c>
      <c r="Q1021" s="53">
        <v>120</v>
      </c>
      <c r="R1021" s="53">
        <v>27</v>
      </c>
      <c r="S1021" s="53">
        <v>2</v>
      </c>
      <c r="T1021" s="53">
        <v>0</v>
      </c>
      <c r="U1021" s="53">
        <v>0</v>
      </c>
      <c r="V1021" s="53">
        <v>75</v>
      </c>
      <c r="W1021" s="53">
        <v>37</v>
      </c>
      <c r="X1021" s="53">
        <v>0</v>
      </c>
      <c r="Y1021" s="53">
        <v>0</v>
      </c>
      <c r="Z1021" s="53">
        <v>95.833332999999996</v>
      </c>
      <c r="AA1021" s="53">
        <v>2.028</v>
      </c>
      <c r="AB1021" s="53">
        <v>0</v>
      </c>
      <c r="AC1021" s="53">
        <v>0</v>
      </c>
      <c r="AD1021" s="53">
        <v>1</v>
      </c>
      <c r="AF1021" s="53">
        <v>120</v>
      </c>
      <c r="AG1021" s="53">
        <v>26</v>
      </c>
      <c r="AH1021" s="53">
        <v>3</v>
      </c>
      <c r="AI1021" s="53">
        <v>0</v>
      </c>
      <c r="AJ1021" s="53">
        <v>0</v>
      </c>
      <c r="AK1021" s="53">
        <v>65</v>
      </c>
      <c r="AL1021" s="53">
        <v>43</v>
      </c>
      <c r="AM1021" s="53">
        <v>0</v>
      </c>
      <c r="AN1021" s="53">
        <v>0</v>
      </c>
      <c r="AO1021" s="53">
        <v>93.75</v>
      </c>
      <c r="AP1021" s="53">
        <v>2.23</v>
      </c>
      <c r="AQ1021" s="53">
        <v>0</v>
      </c>
      <c r="AR1021" s="53">
        <v>0</v>
      </c>
      <c r="AS1021" s="53">
        <v>1</v>
      </c>
    </row>
    <row r="1022" spans="2:45" x14ac:dyDescent="0.25">
      <c r="B1022" s="53">
        <v>121</v>
      </c>
      <c r="C1022" s="53">
        <v>30</v>
      </c>
      <c r="D1022" s="53">
        <v>0</v>
      </c>
      <c r="E1022" s="53">
        <v>0</v>
      </c>
      <c r="F1022" s="53">
        <v>0</v>
      </c>
      <c r="G1022" s="53">
        <v>153</v>
      </c>
      <c r="H1022" s="53">
        <v>0</v>
      </c>
      <c r="I1022" s="53">
        <v>0</v>
      </c>
      <c r="J1022" s="53">
        <v>0</v>
      </c>
      <c r="K1022" s="53">
        <v>93.75</v>
      </c>
      <c r="L1022" s="53">
        <v>2.4500000000000002</v>
      </c>
      <c r="M1022" s="53">
        <v>0</v>
      </c>
      <c r="N1022" s="53">
        <v>0</v>
      </c>
      <c r="O1022" s="53">
        <v>1</v>
      </c>
      <c r="Q1022" s="53">
        <v>121</v>
      </c>
      <c r="R1022" s="53">
        <v>29</v>
      </c>
      <c r="S1022" s="53">
        <v>0</v>
      </c>
      <c r="T1022" s="53">
        <v>0</v>
      </c>
      <c r="U1022" s="53">
        <v>0</v>
      </c>
      <c r="V1022" s="53">
        <v>102</v>
      </c>
      <c r="W1022" s="53">
        <v>0</v>
      </c>
      <c r="X1022" s="53">
        <v>0</v>
      </c>
      <c r="Y1022" s="53">
        <v>0</v>
      </c>
      <c r="Z1022" s="53">
        <v>97.916667000000004</v>
      </c>
      <c r="AA1022" s="53">
        <v>1.9810000000000001</v>
      </c>
      <c r="AB1022" s="53">
        <v>0</v>
      </c>
      <c r="AC1022" s="53">
        <v>0</v>
      </c>
      <c r="AD1022" s="53">
        <v>1</v>
      </c>
      <c r="AF1022" s="53">
        <v>121</v>
      </c>
      <c r="AG1022" s="53">
        <v>28</v>
      </c>
      <c r="AH1022" s="53">
        <v>1</v>
      </c>
      <c r="AI1022" s="53">
        <v>0</v>
      </c>
      <c r="AJ1022" s="53">
        <v>0</v>
      </c>
      <c r="AK1022" s="53">
        <v>52</v>
      </c>
      <c r="AL1022" s="53">
        <v>0</v>
      </c>
      <c r="AM1022" s="53">
        <v>0</v>
      </c>
      <c r="AN1022" s="53">
        <v>0</v>
      </c>
      <c r="AO1022" s="53">
        <v>95.833332999999996</v>
      </c>
      <c r="AP1022" s="53">
        <v>2.1379999999999999</v>
      </c>
      <c r="AQ1022" s="53">
        <v>0</v>
      </c>
      <c r="AR1022" s="53">
        <v>0</v>
      </c>
      <c r="AS1022" s="53">
        <v>1</v>
      </c>
    </row>
    <row r="1023" spans="2:45" x14ac:dyDescent="0.25">
      <c r="B1023" s="53">
        <v>122</v>
      </c>
      <c r="C1023" s="53">
        <v>25</v>
      </c>
      <c r="D1023" s="53">
        <v>1</v>
      </c>
      <c r="E1023" s="53">
        <v>0</v>
      </c>
      <c r="F1023" s="53">
        <v>0</v>
      </c>
      <c r="G1023" s="53">
        <v>49</v>
      </c>
      <c r="H1023" s="53">
        <v>18</v>
      </c>
      <c r="I1023" s="53">
        <v>0</v>
      </c>
      <c r="J1023" s="53">
        <v>0</v>
      </c>
      <c r="K1023" s="53">
        <v>91.666667000000004</v>
      </c>
      <c r="L1023" s="53">
        <v>2.0739999999999998</v>
      </c>
      <c r="M1023" s="53">
        <v>0</v>
      </c>
      <c r="N1023" s="53">
        <v>0</v>
      </c>
      <c r="O1023" s="53">
        <v>1</v>
      </c>
      <c r="Q1023" s="53">
        <v>122</v>
      </c>
      <c r="R1023" s="53">
        <v>24</v>
      </c>
      <c r="S1023" s="53">
        <v>1</v>
      </c>
      <c r="T1023" s="53">
        <v>0</v>
      </c>
      <c r="U1023" s="53">
        <v>0</v>
      </c>
      <c r="V1023" s="53">
        <v>27</v>
      </c>
      <c r="W1023" s="53">
        <v>19</v>
      </c>
      <c r="X1023" s="53">
        <v>0</v>
      </c>
      <c r="Y1023" s="53">
        <v>0</v>
      </c>
      <c r="Z1023" s="53">
        <v>85.416667000000004</v>
      </c>
      <c r="AA1023" s="53">
        <v>1.7470000000000001</v>
      </c>
      <c r="AB1023" s="53">
        <v>0</v>
      </c>
      <c r="AC1023" s="53">
        <v>0</v>
      </c>
      <c r="AD1023" s="53">
        <v>1</v>
      </c>
      <c r="AF1023" s="53">
        <v>122</v>
      </c>
      <c r="AG1023" s="53">
        <v>25</v>
      </c>
      <c r="AH1023" s="53">
        <v>2</v>
      </c>
      <c r="AI1023" s="53">
        <v>0</v>
      </c>
      <c r="AJ1023" s="53">
        <v>0</v>
      </c>
      <c r="AK1023" s="53">
        <v>43</v>
      </c>
      <c r="AL1023" s="53">
        <v>12</v>
      </c>
      <c r="AM1023" s="53">
        <v>0</v>
      </c>
      <c r="AN1023" s="53">
        <v>0</v>
      </c>
      <c r="AO1023" s="53">
        <v>91.666667000000004</v>
      </c>
      <c r="AP1023" s="53">
        <v>2.0590000000000002</v>
      </c>
      <c r="AQ1023" s="53">
        <v>0</v>
      </c>
      <c r="AR1023" s="53">
        <v>0</v>
      </c>
      <c r="AS1023" s="53">
        <v>1</v>
      </c>
    </row>
    <row r="1024" spans="2:45" x14ac:dyDescent="0.25">
      <c r="B1024" s="53">
        <v>123</v>
      </c>
      <c r="C1024" s="53">
        <v>26</v>
      </c>
      <c r="D1024" s="53">
        <v>0</v>
      </c>
      <c r="E1024" s="53">
        <v>0</v>
      </c>
      <c r="F1024" s="53">
        <v>0</v>
      </c>
      <c r="G1024" s="53">
        <v>18</v>
      </c>
      <c r="H1024" s="53">
        <v>0</v>
      </c>
      <c r="I1024" s="53">
        <v>0</v>
      </c>
      <c r="J1024" s="53">
        <v>7</v>
      </c>
      <c r="K1024" s="53">
        <v>77.083332999999996</v>
      </c>
      <c r="L1024" s="53">
        <v>2.06</v>
      </c>
      <c r="M1024" s="53">
        <v>0</v>
      </c>
      <c r="N1024" s="53">
        <v>0</v>
      </c>
      <c r="O1024" s="53">
        <v>1</v>
      </c>
      <c r="Q1024" s="53">
        <v>123</v>
      </c>
      <c r="R1024" s="53">
        <v>25</v>
      </c>
      <c r="S1024" s="53">
        <v>0</v>
      </c>
      <c r="T1024" s="53">
        <v>0</v>
      </c>
      <c r="U1024" s="53">
        <v>0</v>
      </c>
      <c r="V1024" s="53">
        <v>0</v>
      </c>
      <c r="W1024" s="53">
        <v>0</v>
      </c>
      <c r="X1024" s="53">
        <v>30</v>
      </c>
      <c r="Y1024" s="53">
        <v>5</v>
      </c>
      <c r="Z1024" s="53">
        <v>72.916667000000004</v>
      </c>
      <c r="AA1024" s="53">
        <v>1.794</v>
      </c>
      <c r="AB1024" s="53">
        <v>0</v>
      </c>
      <c r="AC1024" s="53">
        <v>0</v>
      </c>
      <c r="AD1024" s="53">
        <v>1</v>
      </c>
      <c r="AF1024" s="53">
        <v>123</v>
      </c>
      <c r="AG1024" s="53">
        <v>25</v>
      </c>
      <c r="AH1024" s="53">
        <v>1</v>
      </c>
      <c r="AI1024" s="53">
        <v>0</v>
      </c>
      <c r="AJ1024" s="53">
        <v>0</v>
      </c>
      <c r="AK1024" s="53">
        <v>0</v>
      </c>
      <c r="AL1024" s="53">
        <v>0</v>
      </c>
      <c r="AM1024" s="53">
        <v>10</v>
      </c>
      <c r="AN1024" s="53">
        <v>12</v>
      </c>
      <c r="AO1024" s="53">
        <v>72.916667000000004</v>
      </c>
      <c r="AP1024" s="53">
        <v>1.903</v>
      </c>
      <c r="AQ1024" s="53">
        <v>0</v>
      </c>
      <c r="AR1024" s="53">
        <v>0</v>
      </c>
      <c r="AS1024" s="53">
        <v>1</v>
      </c>
    </row>
    <row r="1025" spans="2:45" x14ac:dyDescent="0.25">
      <c r="B1025" s="53">
        <v>124</v>
      </c>
      <c r="C1025" s="53">
        <v>28</v>
      </c>
      <c r="D1025" s="53">
        <v>0</v>
      </c>
      <c r="E1025" s="53">
        <v>0</v>
      </c>
      <c r="F1025" s="53">
        <v>0</v>
      </c>
      <c r="G1025" s="53">
        <v>0</v>
      </c>
      <c r="H1025" s="53">
        <v>0</v>
      </c>
      <c r="I1025" s="53">
        <v>14</v>
      </c>
      <c r="J1025" s="53">
        <v>6</v>
      </c>
      <c r="K1025" s="53">
        <v>95.833332999999996</v>
      </c>
      <c r="L1025" s="53">
        <v>2.1989999999999998</v>
      </c>
      <c r="M1025" s="53">
        <v>0</v>
      </c>
      <c r="N1025" s="53">
        <v>0</v>
      </c>
      <c r="O1025" s="53">
        <v>1</v>
      </c>
      <c r="Q1025" s="53">
        <v>124</v>
      </c>
      <c r="R1025" s="53">
        <v>26</v>
      </c>
      <c r="S1025" s="53">
        <v>0</v>
      </c>
      <c r="T1025" s="53">
        <v>0</v>
      </c>
      <c r="U1025" s="53">
        <v>0</v>
      </c>
      <c r="V1025" s="53">
        <v>0</v>
      </c>
      <c r="W1025" s="53">
        <v>0</v>
      </c>
      <c r="X1025" s="53">
        <v>24</v>
      </c>
      <c r="Y1025" s="53">
        <v>0</v>
      </c>
      <c r="Z1025" s="53">
        <v>85.416667000000004</v>
      </c>
      <c r="AA1025" s="53">
        <v>1.7</v>
      </c>
      <c r="AB1025" s="53">
        <v>0</v>
      </c>
      <c r="AC1025" s="53">
        <v>0</v>
      </c>
      <c r="AD1025" s="53">
        <v>1</v>
      </c>
      <c r="AF1025" s="53">
        <v>124</v>
      </c>
      <c r="AG1025" s="53">
        <v>26</v>
      </c>
      <c r="AH1025" s="53">
        <v>1</v>
      </c>
      <c r="AI1025" s="53">
        <v>0</v>
      </c>
      <c r="AJ1025" s="53">
        <v>0</v>
      </c>
      <c r="AK1025" s="53">
        <v>0</v>
      </c>
      <c r="AL1025" s="53">
        <v>0</v>
      </c>
      <c r="AM1025" s="53">
        <v>46</v>
      </c>
      <c r="AN1025" s="53">
        <v>1</v>
      </c>
      <c r="AO1025" s="53">
        <v>95.833332999999996</v>
      </c>
      <c r="AP1025" s="53">
        <v>1.95</v>
      </c>
      <c r="AQ1025" s="53">
        <v>0</v>
      </c>
      <c r="AR1025" s="53">
        <v>0</v>
      </c>
      <c r="AS1025" s="53">
        <v>1</v>
      </c>
    </row>
    <row r="1026" spans="2:45" x14ac:dyDescent="0.25">
      <c r="B1026" s="53">
        <v>125</v>
      </c>
      <c r="C1026" s="53">
        <v>24</v>
      </c>
      <c r="D1026" s="53">
        <v>3</v>
      </c>
      <c r="E1026" s="53">
        <v>0</v>
      </c>
      <c r="F1026" s="53">
        <v>0</v>
      </c>
      <c r="G1026" s="53">
        <v>15</v>
      </c>
      <c r="H1026" s="53">
        <v>45</v>
      </c>
      <c r="I1026" s="53">
        <v>0</v>
      </c>
      <c r="J1026" s="53">
        <v>0</v>
      </c>
      <c r="K1026" s="53">
        <v>97.916667000000004</v>
      </c>
      <c r="L1026" s="53">
        <v>2.2000000000000002</v>
      </c>
      <c r="M1026" s="53">
        <v>0</v>
      </c>
      <c r="N1026" s="53">
        <v>0</v>
      </c>
      <c r="O1026" s="53">
        <v>1</v>
      </c>
      <c r="Q1026" s="53">
        <v>125</v>
      </c>
      <c r="R1026" s="53">
        <v>24</v>
      </c>
      <c r="S1026" s="53">
        <v>3</v>
      </c>
      <c r="T1026" s="53">
        <v>0</v>
      </c>
      <c r="U1026" s="53">
        <v>0</v>
      </c>
      <c r="V1026" s="53">
        <v>0</v>
      </c>
      <c r="W1026" s="53">
        <v>60</v>
      </c>
      <c r="X1026" s="53">
        <v>0</v>
      </c>
      <c r="Y1026" s="53">
        <v>14</v>
      </c>
      <c r="Z1026" s="53">
        <v>100</v>
      </c>
      <c r="AA1026" s="53">
        <v>1.95</v>
      </c>
      <c r="AB1026" s="53">
        <v>0</v>
      </c>
      <c r="AC1026" s="53">
        <v>0</v>
      </c>
      <c r="AD1026" s="53">
        <v>1</v>
      </c>
      <c r="AF1026" s="53">
        <v>125</v>
      </c>
      <c r="AG1026" s="53">
        <v>24</v>
      </c>
      <c r="AH1026" s="53">
        <v>4</v>
      </c>
      <c r="AI1026" s="53">
        <v>0</v>
      </c>
      <c r="AJ1026" s="53">
        <v>0</v>
      </c>
      <c r="AK1026" s="53">
        <v>16</v>
      </c>
      <c r="AL1026" s="53">
        <v>57</v>
      </c>
      <c r="AM1026" s="53">
        <v>0</v>
      </c>
      <c r="AN1026" s="53">
        <v>0</v>
      </c>
      <c r="AO1026" s="53">
        <v>97.916667000000004</v>
      </c>
      <c r="AP1026" s="53">
        <v>2.0750000000000002</v>
      </c>
      <c r="AQ1026" s="53">
        <v>0</v>
      </c>
      <c r="AR1026" s="53">
        <v>0</v>
      </c>
      <c r="AS1026" s="53">
        <v>1</v>
      </c>
    </row>
    <row r="1027" spans="2:45" x14ac:dyDescent="0.25">
      <c r="B1027" s="53">
        <v>126</v>
      </c>
      <c r="C1027" s="53">
        <v>26</v>
      </c>
      <c r="D1027" s="53">
        <v>2</v>
      </c>
      <c r="E1027" s="53">
        <v>0</v>
      </c>
      <c r="F1027" s="53">
        <v>0</v>
      </c>
      <c r="G1027" s="53">
        <v>130</v>
      </c>
      <c r="H1027" s="53">
        <v>9</v>
      </c>
      <c r="I1027" s="53">
        <v>0</v>
      </c>
      <c r="J1027" s="53">
        <v>9</v>
      </c>
      <c r="K1027" s="53">
        <v>97.916667000000004</v>
      </c>
      <c r="L1027" s="53">
        <v>2.1989999999999998</v>
      </c>
      <c r="M1027" s="53">
        <v>0</v>
      </c>
      <c r="N1027" s="53">
        <v>0</v>
      </c>
      <c r="O1027" s="53">
        <v>1</v>
      </c>
      <c r="Q1027" s="53">
        <v>126</v>
      </c>
      <c r="R1027" s="53">
        <v>26</v>
      </c>
      <c r="S1027" s="53">
        <v>3</v>
      </c>
      <c r="T1027" s="53">
        <v>0</v>
      </c>
      <c r="U1027" s="53">
        <v>0</v>
      </c>
      <c r="V1027" s="53">
        <v>96</v>
      </c>
      <c r="W1027" s="53">
        <v>14</v>
      </c>
      <c r="X1027" s="53">
        <v>0</v>
      </c>
      <c r="Y1027" s="53">
        <v>0</v>
      </c>
      <c r="Z1027" s="53">
        <v>89.583332999999996</v>
      </c>
      <c r="AA1027" s="53">
        <v>2.0750000000000002</v>
      </c>
      <c r="AB1027" s="53">
        <v>0</v>
      </c>
      <c r="AC1027" s="53">
        <v>0</v>
      </c>
      <c r="AD1027" s="53">
        <v>1</v>
      </c>
      <c r="AF1027" s="53">
        <v>126</v>
      </c>
      <c r="AG1027" s="53">
        <v>25</v>
      </c>
      <c r="AH1027" s="53">
        <v>3</v>
      </c>
      <c r="AI1027" s="53">
        <v>0</v>
      </c>
      <c r="AJ1027" s="53">
        <v>0</v>
      </c>
      <c r="AK1027" s="53">
        <v>69</v>
      </c>
      <c r="AL1027" s="53">
        <v>16</v>
      </c>
      <c r="AM1027" s="53">
        <v>0</v>
      </c>
      <c r="AN1027" s="53">
        <v>0</v>
      </c>
      <c r="AO1027" s="53">
        <v>85.416667000000004</v>
      </c>
      <c r="AP1027" s="53">
        <v>2.2149999999999999</v>
      </c>
      <c r="AQ1027" s="53">
        <v>0</v>
      </c>
      <c r="AR1027" s="53">
        <v>0</v>
      </c>
      <c r="AS1027" s="53">
        <v>1</v>
      </c>
    </row>
    <row r="1028" spans="2:45" x14ac:dyDescent="0.25">
      <c r="B1028" s="53">
        <v>127</v>
      </c>
      <c r="C1028" s="53">
        <v>27</v>
      </c>
      <c r="D1028" s="53">
        <v>0</v>
      </c>
      <c r="E1028" s="53">
        <v>0</v>
      </c>
      <c r="F1028" s="53">
        <v>0</v>
      </c>
      <c r="G1028" s="53">
        <v>110</v>
      </c>
      <c r="H1028" s="53">
        <v>0</v>
      </c>
      <c r="I1028" s="53">
        <v>0</v>
      </c>
      <c r="J1028" s="53">
        <v>0</v>
      </c>
      <c r="K1028" s="53">
        <v>100</v>
      </c>
      <c r="L1028" s="53">
        <v>2.2000000000000002</v>
      </c>
      <c r="M1028" s="53">
        <v>0</v>
      </c>
      <c r="N1028" s="53">
        <v>0</v>
      </c>
      <c r="O1028" s="53">
        <v>1</v>
      </c>
      <c r="Q1028" s="53">
        <v>127</v>
      </c>
      <c r="R1028" s="53">
        <v>28</v>
      </c>
      <c r="S1028" s="53">
        <v>0</v>
      </c>
      <c r="T1028" s="53">
        <v>0</v>
      </c>
      <c r="U1028" s="53">
        <v>0</v>
      </c>
      <c r="V1028" s="53">
        <v>161</v>
      </c>
      <c r="W1028" s="53">
        <v>0</v>
      </c>
      <c r="X1028" s="53">
        <v>0</v>
      </c>
      <c r="Y1028" s="53">
        <v>0</v>
      </c>
      <c r="Z1028" s="53">
        <v>95.833332999999996</v>
      </c>
      <c r="AA1028" s="53">
        <v>1.982</v>
      </c>
      <c r="AB1028" s="53">
        <v>0</v>
      </c>
      <c r="AC1028" s="53">
        <v>0</v>
      </c>
      <c r="AD1028" s="53">
        <v>1</v>
      </c>
      <c r="AF1028" s="53">
        <v>127</v>
      </c>
      <c r="AG1028" s="53">
        <v>26</v>
      </c>
      <c r="AH1028" s="53">
        <v>1</v>
      </c>
      <c r="AI1028" s="53">
        <v>0</v>
      </c>
      <c r="AJ1028" s="53">
        <v>0</v>
      </c>
      <c r="AK1028" s="53">
        <v>71</v>
      </c>
      <c r="AL1028" s="53">
        <v>0</v>
      </c>
      <c r="AM1028" s="53">
        <v>0</v>
      </c>
      <c r="AN1028" s="53">
        <v>0</v>
      </c>
      <c r="AO1028" s="53">
        <v>97.916667000000004</v>
      </c>
      <c r="AP1028" s="53">
        <v>1.966</v>
      </c>
      <c r="AQ1028" s="53">
        <v>0</v>
      </c>
      <c r="AR1028" s="53">
        <v>0</v>
      </c>
      <c r="AS1028" s="53">
        <v>1</v>
      </c>
    </row>
    <row r="1029" spans="2:45" x14ac:dyDescent="0.25">
      <c r="B1029" s="53">
        <v>128</v>
      </c>
      <c r="C1029" s="53">
        <v>27</v>
      </c>
      <c r="D1029" s="53">
        <v>1</v>
      </c>
      <c r="E1029" s="53">
        <v>0</v>
      </c>
      <c r="F1029" s="53">
        <v>0</v>
      </c>
      <c r="G1029" s="53">
        <v>65</v>
      </c>
      <c r="H1029" s="53">
        <v>7</v>
      </c>
      <c r="I1029" s="53">
        <v>0</v>
      </c>
      <c r="J1029" s="53">
        <v>0</v>
      </c>
      <c r="K1029" s="53">
        <v>89.583332999999996</v>
      </c>
      <c r="L1029" s="53">
        <v>2.262</v>
      </c>
      <c r="M1029" s="53">
        <v>0</v>
      </c>
      <c r="N1029" s="53">
        <v>0</v>
      </c>
      <c r="O1029" s="53">
        <v>1</v>
      </c>
      <c r="Q1029" s="53">
        <v>128</v>
      </c>
      <c r="R1029" s="53">
        <v>26</v>
      </c>
      <c r="S1029" s="53">
        <v>1</v>
      </c>
      <c r="T1029" s="53">
        <v>0</v>
      </c>
      <c r="U1029" s="53">
        <v>0</v>
      </c>
      <c r="V1029" s="53">
        <v>62</v>
      </c>
      <c r="W1029" s="53">
        <v>12</v>
      </c>
      <c r="X1029" s="53">
        <v>0</v>
      </c>
      <c r="Y1029" s="53">
        <v>0</v>
      </c>
      <c r="Z1029" s="53">
        <v>93.75</v>
      </c>
      <c r="AA1029" s="53">
        <v>1.84</v>
      </c>
      <c r="AB1029" s="53">
        <v>0</v>
      </c>
      <c r="AC1029" s="53">
        <v>0</v>
      </c>
      <c r="AD1029" s="53">
        <v>1</v>
      </c>
      <c r="AF1029" s="53">
        <v>128</v>
      </c>
      <c r="AG1029" s="53">
        <v>24</v>
      </c>
      <c r="AH1029" s="53">
        <v>2</v>
      </c>
      <c r="AI1029" s="53">
        <v>0</v>
      </c>
      <c r="AJ1029" s="53">
        <v>0</v>
      </c>
      <c r="AK1029" s="53">
        <v>41</v>
      </c>
      <c r="AL1029" s="53">
        <v>5</v>
      </c>
      <c r="AM1029" s="53">
        <v>5</v>
      </c>
      <c r="AN1029" s="53">
        <v>2</v>
      </c>
      <c r="AO1029" s="53">
        <v>93.75</v>
      </c>
      <c r="AP1029" s="53">
        <v>1.8560000000000001</v>
      </c>
      <c r="AQ1029" s="53">
        <v>0</v>
      </c>
      <c r="AR1029" s="53">
        <v>0</v>
      </c>
      <c r="AS1029" s="53">
        <v>1</v>
      </c>
    </row>
    <row r="1030" spans="2:45" x14ac:dyDescent="0.25">
      <c r="B1030" s="53">
        <v>129</v>
      </c>
      <c r="C1030" s="53">
        <v>25</v>
      </c>
      <c r="D1030" s="53">
        <v>0</v>
      </c>
      <c r="E1030" s="53">
        <v>0</v>
      </c>
      <c r="F1030" s="53">
        <v>0</v>
      </c>
      <c r="G1030" s="53">
        <v>31</v>
      </c>
      <c r="H1030" s="53">
        <v>0</v>
      </c>
      <c r="I1030" s="53">
        <v>5</v>
      </c>
      <c r="J1030" s="53">
        <v>9</v>
      </c>
      <c r="K1030" s="53">
        <v>97.916667000000004</v>
      </c>
      <c r="L1030" s="53">
        <v>2.2000000000000002</v>
      </c>
      <c r="M1030" s="53">
        <v>0</v>
      </c>
      <c r="N1030" s="53">
        <v>0</v>
      </c>
      <c r="O1030" s="53">
        <v>1</v>
      </c>
      <c r="Q1030" s="53">
        <v>129</v>
      </c>
      <c r="R1030" s="53">
        <v>25</v>
      </c>
      <c r="S1030" s="53">
        <v>0</v>
      </c>
      <c r="T1030" s="53">
        <v>0</v>
      </c>
      <c r="U1030" s="53">
        <v>0</v>
      </c>
      <c r="V1030" s="53">
        <v>7</v>
      </c>
      <c r="W1030" s="53">
        <v>0</v>
      </c>
      <c r="X1030" s="53">
        <v>6</v>
      </c>
      <c r="Y1030" s="53">
        <v>7</v>
      </c>
      <c r="Z1030" s="53">
        <v>100</v>
      </c>
      <c r="AA1030" s="53">
        <v>1.748</v>
      </c>
      <c r="AB1030" s="53">
        <v>0</v>
      </c>
      <c r="AC1030" s="53">
        <v>0</v>
      </c>
      <c r="AD1030" s="53">
        <v>1</v>
      </c>
      <c r="AF1030" s="53">
        <v>129</v>
      </c>
      <c r="AG1030" s="53">
        <v>24</v>
      </c>
      <c r="AH1030" s="53">
        <v>1</v>
      </c>
      <c r="AI1030" s="53">
        <v>0</v>
      </c>
      <c r="AJ1030" s="53">
        <v>0</v>
      </c>
      <c r="AK1030" s="53">
        <v>3</v>
      </c>
      <c r="AL1030" s="53">
        <v>0</v>
      </c>
      <c r="AM1030" s="53">
        <v>10</v>
      </c>
      <c r="AN1030" s="53">
        <v>7</v>
      </c>
      <c r="AO1030" s="53">
        <v>79.166667000000004</v>
      </c>
      <c r="AP1030" s="53">
        <v>1.903</v>
      </c>
      <c r="AQ1030" s="53">
        <v>0</v>
      </c>
      <c r="AR1030" s="53">
        <v>0</v>
      </c>
      <c r="AS1030" s="53">
        <v>1</v>
      </c>
    </row>
    <row r="1031" spans="2:45" x14ac:dyDescent="0.25">
      <c r="B1031" s="53">
        <v>130</v>
      </c>
      <c r="C1031" s="53">
        <v>21</v>
      </c>
      <c r="D1031" s="53">
        <v>0</v>
      </c>
      <c r="E1031" s="53">
        <v>0</v>
      </c>
      <c r="F1031" s="53">
        <v>0</v>
      </c>
      <c r="G1031" s="53">
        <v>21</v>
      </c>
      <c r="H1031" s="53">
        <v>0</v>
      </c>
      <c r="I1031" s="53">
        <v>2</v>
      </c>
      <c r="J1031" s="53">
        <v>0</v>
      </c>
      <c r="K1031" s="53">
        <v>91.666667000000004</v>
      </c>
      <c r="L1031" s="53">
        <v>1.6850000000000001</v>
      </c>
      <c r="M1031" s="53">
        <v>0</v>
      </c>
      <c r="N1031" s="53">
        <v>0</v>
      </c>
      <c r="O1031" s="53">
        <v>1</v>
      </c>
      <c r="Q1031" s="53">
        <v>130</v>
      </c>
      <c r="R1031" s="53">
        <v>20</v>
      </c>
      <c r="S1031" s="53">
        <v>0</v>
      </c>
      <c r="T1031" s="53">
        <v>0</v>
      </c>
      <c r="U1031" s="53">
        <v>0</v>
      </c>
      <c r="V1031" s="53">
        <v>9</v>
      </c>
      <c r="W1031" s="53">
        <v>0</v>
      </c>
      <c r="X1031" s="53">
        <v>5</v>
      </c>
      <c r="Y1031" s="53">
        <v>2</v>
      </c>
      <c r="Z1031" s="53">
        <v>100</v>
      </c>
      <c r="AA1031" s="53">
        <v>1.3720000000000001</v>
      </c>
      <c r="AB1031" s="53">
        <v>0</v>
      </c>
      <c r="AC1031" s="53">
        <v>0</v>
      </c>
      <c r="AD1031" s="53">
        <v>1</v>
      </c>
      <c r="AF1031" s="53">
        <v>130</v>
      </c>
      <c r="AG1031" s="53">
        <v>20</v>
      </c>
      <c r="AH1031" s="53">
        <v>1</v>
      </c>
      <c r="AI1031" s="53">
        <v>0</v>
      </c>
      <c r="AJ1031" s="53">
        <v>0</v>
      </c>
      <c r="AK1031" s="53">
        <v>8</v>
      </c>
      <c r="AL1031" s="53">
        <v>0</v>
      </c>
      <c r="AM1031" s="53">
        <v>4</v>
      </c>
      <c r="AN1031" s="53">
        <v>7</v>
      </c>
      <c r="AO1031" s="53">
        <v>100</v>
      </c>
      <c r="AP1031" s="53">
        <v>1.544</v>
      </c>
      <c r="AQ1031" s="53">
        <v>0</v>
      </c>
      <c r="AR1031" s="53">
        <v>0</v>
      </c>
      <c r="AS1031" s="53">
        <v>1</v>
      </c>
    </row>
    <row r="1032" spans="2:45" x14ac:dyDescent="0.25">
      <c r="B1032" s="53">
        <v>131</v>
      </c>
      <c r="C1032" s="53">
        <v>20</v>
      </c>
      <c r="D1032" s="53">
        <v>0</v>
      </c>
      <c r="E1032" s="53">
        <v>0</v>
      </c>
      <c r="F1032" s="53">
        <v>0</v>
      </c>
      <c r="G1032" s="53">
        <v>0</v>
      </c>
      <c r="H1032" s="53">
        <v>0</v>
      </c>
      <c r="I1032" s="53">
        <v>0</v>
      </c>
      <c r="J1032" s="53">
        <v>0</v>
      </c>
      <c r="K1032" s="53">
        <v>43.75</v>
      </c>
      <c r="L1032" s="53">
        <v>1.56</v>
      </c>
      <c r="M1032" s="53">
        <v>0</v>
      </c>
      <c r="N1032" s="53">
        <v>0</v>
      </c>
      <c r="O1032" s="53">
        <v>1</v>
      </c>
      <c r="Q1032" s="53">
        <v>131</v>
      </c>
      <c r="R1032" s="53">
        <v>19</v>
      </c>
      <c r="S1032" s="53">
        <v>0</v>
      </c>
      <c r="T1032" s="53">
        <v>0</v>
      </c>
      <c r="U1032" s="53">
        <v>0</v>
      </c>
      <c r="V1032" s="53">
        <v>1</v>
      </c>
      <c r="W1032" s="53">
        <v>0</v>
      </c>
      <c r="X1032" s="53">
        <v>17</v>
      </c>
      <c r="Y1032" s="53">
        <v>0</v>
      </c>
      <c r="Z1032" s="53">
        <v>47.916666999999997</v>
      </c>
      <c r="AA1032" s="53">
        <v>1.3109999999999999</v>
      </c>
      <c r="AB1032" s="53">
        <v>0</v>
      </c>
      <c r="AC1032" s="53">
        <v>0</v>
      </c>
      <c r="AD1032" s="53">
        <v>1</v>
      </c>
      <c r="AF1032" s="53">
        <v>131</v>
      </c>
      <c r="AG1032" s="53">
        <v>20</v>
      </c>
      <c r="AH1032" s="53">
        <v>1</v>
      </c>
      <c r="AI1032" s="53">
        <v>0</v>
      </c>
      <c r="AJ1032" s="53">
        <v>0</v>
      </c>
      <c r="AK1032" s="53">
        <v>0</v>
      </c>
      <c r="AL1032" s="53">
        <v>0</v>
      </c>
      <c r="AM1032" s="53">
        <v>7</v>
      </c>
      <c r="AN1032" s="53">
        <v>7</v>
      </c>
      <c r="AO1032" s="53">
        <v>58.333333000000003</v>
      </c>
      <c r="AP1032" s="53">
        <v>1.514</v>
      </c>
      <c r="AQ1032" s="53">
        <v>0</v>
      </c>
      <c r="AR1032" s="53">
        <v>0</v>
      </c>
      <c r="AS1032" s="53">
        <v>1</v>
      </c>
    </row>
    <row r="1033" spans="2:45" x14ac:dyDescent="0.25">
      <c r="B1033" s="53">
        <v>132</v>
      </c>
      <c r="C1033" s="53">
        <v>18</v>
      </c>
      <c r="D1033" s="53">
        <v>1</v>
      </c>
      <c r="E1033" s="53">
        <v>0</v>
      </c>
      <c r="F1033" s="53">
        <v>0</v>
      </c>
      <c r="G1033" s="53">
        <v>1</v>
      </c>
      <c r="H1033" s="53">
        <v>19</v>
      </c>
      <c r="I1033" s="53">
        <v>0</v>
      </c>
      <c r="J1033" s="53">
        <v>1</v>
      </c>
      <c r="K1033" s="53">
        <v>87.5</v>
      </c>
      <c r="L1033" s="53">
        <v>1.544</v>
      </c>
      <c r="M1033" s="53">
        <v>0</v>
      </c>
      <c r="N1033" s="53">
        <v>0</v>
      </c>
      <c r="O1033" s="53">
        <v>1</v>
      </c>
      <c r="Q1033" s="53">
        <v>132</v>
      </c>
      <c r="R1033" s="53">
        <v>18</v>
      </c>
      <c r="S1033" s="53">
        <v>1</v>
      </c>
      <c r="T1033" s="53">
        <v>0</v>
      </c>
      <c r="U1033" s="53">
        <v>0</v>
      </c>
      <c r="V1033" s="53">
        <v>1</v>
      </c>
      <c r="W1033" s="53">
        <v>19</v>
      </c>
      <c r="X1033" s="53">
        <v>28</v>
      </c>
      <c r="Y1033" s="53">
        <v>10</v>
      </c>
      <c r="Z1033" s="53">
        <v>95.833332999999996</v>
      </c>
      <c r="AA1033" s="53">
        <v>1.232</v>
      </c>
      <c r="AB1033" s="53">
        <v>0</v>
      </c>
      <c r="AC1033" s="53">
        <v>0</v>
      </c>
      <c r="AD1033" s="53">
        <v>1</v>
      </c>
      <c r="AF1033" s="53">
        <v>132</v>
      </c>
      <c r="AG1033" s="53">
        <v>18</v>
      </c>
      <c r="AH1033" s="53">
        <v>2</v>
      </c>
      <c r="AI1033" s="53">
        <v>0</v>
      </c>
      <c r="AJ1033" s="53">
        <v>0</v>
      </c>
      <c r="AK1033" s="53">
        <v>1</v>
      </c>
      <c r="AL1033" s="53">
        <v>19</v>
      </c>
      <c r="AM1033" s="53">
        <v>3</v>
      </c>
      <c r="AN1033" s="53">
        <v>5</v>
      </c>
      <c r="AO1033" s="53">
        <v>91.666667000000004</v>
      </c>
      <c r="AP1033" s="53">
        <v>1.31</v>
      </c>
      <c r="AQ1033" s="53">
        <v>0</v>
      </c>
      <c r="AR1033" s="53">
        <v>0</v>
      </c>
      <c r="AS1033" s="53">
        <v>1</v>
      </c>
    </row>
    <row r="1034" spans="2:45" x14ac:dyDescent="0.25">
      <c r="B1034" s="53">
        <v>133</v>
      </c>
      <c r="C1034" s="53">
        <v>17</v>
      </c>
      <c r="D1034" s="53">
        <v>3</v>
      </c>
      <c r="E1034" s="53">
        <v>0</v>
      </c>
      <c r="F1034" s="53">
        <v>0</v>
      </c>
      <c r="G1034" s="53">
        <v>6</v>
      </c>
      <c r="H1034" s="53">
        <v>30</v>
      </c>
      <c r="I1034" s="53">
        <v>0</v>
      </c>
      <c r="J1034" s="53">
        <v>0</v>
      </c>
      <c r="K1034" s="53">
        <v>97.916667000000004</v>
      </c>
      <c r="L1034" s="53">
        <v>1.591</v>
      </c>
      <c r="M1034" s="53">
        <v>0</v>
      </c>
      <c r="N1034" s="53">
        <v>0</v>
      </c>
      <c r="O1034" s="53">
        <v>1</v>
      </c>
      <c r="Q1034" s="53">
        <v>133</v>
      </c>
      <c r="R1034" s="53">
        <v>17</v>
      </c>
      <c r="S1034" s="53">
        <v>3</v>
      </c>
      <c r="T1034" s="53">
        <v>0</v>
      </c>
      <c r="U1034" s="53">
        <v>0</v>
      </c>
      <c r="V1034" s="53">
        <v>0</v>
      </c>
      <c r="W1034" s="53">
        <v>31</v>
      </c>
      <c r="X1034" s="53">
        <v>0</v>
      </c>
      <c r="Y1034" s="53">
        <v>0</v>
      </c>
      <c r="Z1034" s="53">
        <v>93.75</v>
      </c>
      <c r="AA1034" s="53">
        <v>1.42</v>
      </c>
      <c r="AB1034" s="53">
        <v>0</v>
      </c>
      <c r="AC1034" s="53">
        <v>0</v>
      </c>
      <c r="AD1034" s="53">
        <v>1</v>
      </c>
      <c r="AF1034" s="53">
        <v>133</v>
      </c>
      <c r="AG1034" s="53">
        <v>17</v>
      </c>
      <c r="AH1034" s="53">
        <v>4</v>
      </c>
      <c r="AI1034" s="53">
        <v>0</v>
      </c>
      <c r="AJ1034" s="53">
        <v>0</v>
      </c>
      <c r="AK1034" s="53">
        <v>6</v>
      </c>
      <c r="AL1034" s="53">
        <v>30</v>
      </c>
      <c r="AM1034" s="53">
        <v>0</v>
      </c>
      <c r="AN1034" s="53">
        <v>0</v>
      </c>
      <c r="AO1034" s="53">
        <v>97.916667000000004</v>
      </c>
      <c r="AP1034" s="53">
        <v>1.42</v>
      </c>
      <c r="AQ1034" s="53">
        <v>0</v>
      </c>
      <c r="AR1034" s="53">
        <v>0</v>
      </c>
      <c r="AS1034" s="53">
        <v>1</v>
      </c>
    </row>
    <row r="1035" spans="2:45" x14ac:dyDescent="0.25">
      <c r="B1035" s="53">
        <v>134</v>
      </c>
      <c r="C1035" s="53">
        <v>17</v>
      </c>
      <c r="D1035" s="53">
        <v>2</v>
      </c>
      <c r="E1035" s="53">
        <v>0</v>
      </c>
      <c r="F1035" s="53">
        <v>0</v>
      </c>
      <c r="G1035" s="53">
        <v>51</v>
      </c>
      <c r="H1035" s="53">
        <v>20</v>
      </c>
      <c r="I1035" s="53">
        <v>0</v>
      </c>
      <c r="J1035" s="53">
        <v>0</v>
      </c>
      <c r="K1035" s="53">
        <v>83.333332999999996</v>
      </c>
      <c r="L1035" s="53">
        <v>1.591</v>
      </c>
      <c r="M1035" s="53">
        <v>0</v>
      </c>
      <c r="N1035" s="53">
        <v>0</v>
      </c>
      <c r="O1035" s="53">
        <v>1</v>
      </c>
      <c r="Q1035" s="53">
        <v>134</v>
      </c>
      <c r="R1035" s="53">
        <v>15</v>
      </c>
      <c r="S1035" s="53">
        <v>2</v>
      </c>
      <c r="T1035" s="53">
        <v>0</v>
      </c>
      <c r="U1035" s="53">
        <v>0</v>
      </c>
      <c r="V1035" s="53">
        <v>61</v>
      </c>
      <c r="W1035" s="53">
        <v>42</v>
      </c>
      <c r="X1035" s="53">
        <v>0</v>
      </c>
      <c r="Y1035" s="53">
        <v>0</v>
      </c>
      <c r="Z1035" s="53">
        <v>95.833332999999996</v>
      </c>
      <c r="AA1035" s="53">
        <v>1.3260000000000001</v>
      </c>
      <c r="AB1035" s="53">
        <v>0</v>
      </c>
      <c r="AC1035" s="53">
        <v>0</v>
      </c>
      <c r="AD1035" s="53">
        <v>1</v>
      </c>
      <c r="AF1035" s="53">
        <v>134</v>
      </c>
      <c r="AG1035" s="53">
        <v>17</v>
      </c>
      <c r="AH1035" s="53">
        <v>3</v>
      </c>
      <c r="AI1035" s="53">
        <v>0</v>
      </c>
      <c r="AJ1035" s="53">
        <v>0</v>
      </c>
      <c r="AK1035" s="53">
        <v>51</v>
      </c>
      <c r="AL1035" s="53">
        <v>20</v>
      </c>
      <c r="AM1035" s="53">
        <v>0</v>
      </c>
      <c r="AN1035" s="53">
        <v>0</v>
      </c>
      <c r="AO1035" s="53">
        <v>83.333332999999996</v>
      </c>
      <c r="AP1035" s="53">
        <v>1.42</v>
      </c>
      <c r="AQ1035" s="53">
        <v>0</v>
      </c>
      <c r="AR1035" s="53">
        <v>0</v>
      </c>
      <c r="AS1035" s="53">
        <v>1</v>
      </c>
    </row>
    <row r="1036" spans="2:45" x14ac:dyDescent="0.25">
      <c r="B1036" s="53">
        <v>135</v>
      </c>
      <c r="C1036" s="53">
        <v>19</v>
      </c>
      <c r="D1036" s="53">
        <v>1</v>
      </c>
      <c r="E1036" s="53">
        <v>0</v>
      </c>
      <c r="F1036" s="53">
        <v>0</v>
      </c>
      <c r="G1036" s="53">
        <v>67</v>
      </c>
      <c r="H1036" s="53">
        <v>9</v>
      </c>
      <c r="I1036" s="53">
        <v>0</v>
      </c>
      <c r="J1036" s="53">
        <v>0</v>
      </c>
      <c r="K1036" s="53">
        <v>89.583332999999996</v>
      </c>
      <c r="L1036" s="53">
        <v>1.623</v>
      </c>
      <c r="M1036" s="53">
        <v>0</v>
      </c>
      <c r="N1036" s="53">
        <v>0</v>
      </c>
      <c r="O1036" s="53">
        <v>1</v>
      </c>
      <c r="Q1036" s="53">
        <v>135</v>
      </c>
      <c r="R1036" s="53">
        <v>17</v>
      </c>
      <c r="S1036" s="53">
        <v>1</v>
      </c>
      <c r="T1036" s="53">
        <v>0</v>
      </c>
      <c r="U1036" s="53">
        <v>0</v>
      </c>
      <c r="V1036" s="53">
        <v>11</v>
      </c>
      <c r="W1036" s="53">
        <v>14</v>
      </c>
      <c r="X1036" s="53">
        <v>0</v>
      </c>
      <c r="Y1036" s="53">
        <v>4</v>
      </c>
      <c r="Z1036" s="53">
        <v>100</v>
      </c>
      <c r="AA1036" s="53">
        <v>1.2010000000000001</v>
      </c>
      <c r="AB1036" s="53">
        <v>0</v>
      </c>
      <c r="AC1036" s="53">
        <v>0</v>
      </c>
      <c r="AD1036" s="53">
        <v>1</v>
      </c>
      <c r="AF1036" s="53">
        <v>135</v>
      </c>
      <c r="AG1036" s="53">
        <v>19</v>
      </c>
      <c r="AH1036" s="53">
        <v>2</v>
      </c>
      <c r="AI1036" s="53">
        <v>0</v>
      </c>
      <c r="AJ1036" s="53">
        <v>0</v>
      </c>
      <c r="AK1036" s="53">
        <v>67</v>
      </c>
      <c r="AL1036" s="53">
        <v>9</v>
      </c>
      <c r="AM1036" s="53">
        <v>0</v>
      </c>
      <c r="AN1036" s="53">
        <v>0</v>
      </c>
      <c r="AO1036" s="53">
        <v>89.583332999999996</v>
      </c>
      <c r="AP1036" s="53">
        <v>1.4970000000000001</v>
      </c>
      <c r="AQ1036" s="53">
        <v>0</v>
      </c>
      <c r="AR1036" s="53">
        <v>0</v>
      </c>
      <c r="AS1036" s="53">
        <v>1</v>
      </c>
    </row>
    <row r="1037" spans="2:45" x14ac:dyDescent="0.25">
      <c r="B1037" s="53">
        <v>136</v>
      </c>
      <c r="C1037" s="53">
        <v>14</v>
      </c>
      <c r="D1037" s="53">
        <v>1</v>
      </c>
      <c r="E1037" s="53">
        <v>0</v>
      </c>
      <c r="F1037" s="53">
        <v>0</v>
      </c>
      <c r="G1037" s="53">
        <v>10</v>
      </c>
      <c r="H1037" s="53">
        <v>6</v>
      </c>
      <c r="I1037" s="53">
        <v>0</v>
      </c>
      <c r="J1037" s="53">
        <v>0</v>
      </c>
      <c r="K1037" s="53">
        <v>52.083333000000003</v>
      </c>
      <c r="L1037" s="53">
        <v>1.2789999999999999</v>
      </c>
      <c r="M1037" s="53">
        <v>0</v>
      </c>
      <c r="N1037" s="53">
        <v>0</v>
      </c>
      <c r="O1037" s="53">
        <v>1</v>
      </c>
      <c r="Q1037" s="53">
        <v>136</v>
      </c>
      <c r="R1037" s="53">
        <v>14</v>
      </c>
      <c r="S1037" s="53">
        <v>2</v>
      </c>
      <c r="T1037" s="53">
        <v>0</v>
      </c>
      <c r="U1037" s="53">
        <v>0</v>
      </c>
      <c r="V1037" s="53">
        <v>0</v>
      </c>
      <c r="W1037" s="53">
        <v>9</v>
      </c>
      <c r="X1037" s="53">
        <v>8</v>
      </c>
      <c r="Y1037" s="53">
        <v>3</v>
      </c>
      <c r="Z1037" s="53">
        <v>56.25</v>
      </c>
      <c r="AA1037" s="53">
        <v>1.248</v>
      </c>
      <c r="AB1037" s="53">
        <v>0</v>
      </c>
      <c r="AC1037" s="53">
        <v>0</v>
      </c>
      <c r="AD1037" s="53">
        <v>1</v>
      </c>
      <c r="AF1037" s="53">
        <v>136</v>
      </c>
      <c r="AG1037" s="53">
        <v>14</v>
      </c>
      <c r="AH1037" s="53">
        <v>2</v>
      </c>
      <c r="AI1037" s="53">
        <v>0</v>
      </c>
      <c r="AJ1037" s="53">
        <v>0</v>
      </c>
      <c r="AK1037" s="53">
        <v>10</v>
      </c>
      <c r="AL1037" s="53">
        <v>6</v>
      </c>
      <c r="AM1037" s="53">
        <v>0</v>
      </c>
      <c r="AN1037" s="53">
        <v>0</v>
      </c>
      <c r="AO1037" s="53">
        <v>52.083333000000003</v>
      </c>
      <c r="AP1037" s="53">
        <v>1.202</v>
      </c>
      <c r="AQ1037" s="53">
        <v>0</v>
      </c>
      <c r="AR1037" s="53">
        <v>0</v>
      </c>
      <c r="AS1037" s="53">
        <v>1</v>
      </c>
    </row>
    <row r="1038" spans="2:45" x14ac:dyDescent="0.25">
      <c r="B1038" s="53">
        <v>137</v>
      </c>
      <c r="C1038" s="53">
        <v>14</v>
      </c>
      <c r="D1038" s="53">
        <v>1</v>
      </c>
      <c r="E1038" s="53">
        <v>0</v>
      </c>
      <c r="F1038" s="53">
        <v>0</v>
      </c>
      <c r="G1038" s="53">
        <v>23</v>
      </c>
      <c r="H1038" s="53">
        <v>15</v>
      </c>
      <c r="I1038" s="53">
        <v>0</v>
      </c>
      <c r="J1038" s="53">
        <v>0</v>
      </c>
      <c r="K1038" s="53">
        <v>89.583332999999996</v>
      </c>
      <c r="L1038" s="53">
        <v>1.2949999999999999</v>
      </c>
      <c r="M1038" s="53">
        <v>0</v>
      </c>
      <c r="N1038" s="53">
        <v>0</v>
      </c>
      <c r="O1038" s="53">
        <v>1</v>
      </c>
      <c r="Q1038" s="53">
        <v>137</v>
      </c>
      <c r="R1038" s="53">
        <v>14</v>
      </c>
      <c r="S1038" s="53">
        <v>1</v>
      </c>
      <c r="T1038" s="53">
        <v>0</v>
      </c>
      <c r="U1038" s="53">
        <v>0</v>
      </c>
      <c r="V1038" s="53">
        <v>23</v>
      </c>
      <c r="W1038" s="53">
        <v>15</v>
      </c>
      <c r="X1038" s="53">
        <v>0</v>
      </c>
      <c r="Y1038" s="53">
        <v>10</v>
      </c>
      <c r="Z1038" s="53">
        <v>97.916667000000004</v>
      </c>
      <c r="AA1038" s="53">
        <v>1.1859999999999999</v>
      </c>
      <c r="AB1038" s="53">
        <v>0</v>
      </c>
      <c r="AC1038" s="53">
        <v>0</v>
      </c>
      <c r="AD1038" s="53">
        <v>1</v>
      </c>
      <c r="AF1038" s="53">
        <v>137</v>
      </c>
      <c r="AG1038" s="53">
        <v>14</v>
      </c>
      <c r="AH1038" s="53">
        <v>2</v>
      </c>
      <c r="AI1038" s="53">
        <v>0</v>
      </c>
      <c r="AJ1038" s="53">
        <v>0</v>
      </c>
      <c r="AK1038" s="53">
        <v>34</v>
      </c>
      <c r="AL1038" s="53">
        <v>15</v>
      </c>
      <c r="AM1038" s="53">
        <v>0</v>
      </c>
      <c r="AN1038" s="53">
        <v>0</v>
      </c>
      <c r="AO1038" s="53">
        <v>89.583332999999996</v>
      </c>
      <c r="AP1038" s="53">
        <v>1.232</v>
      </c>
      <c r="AQ1038" s="53">
        <v>0</v>
      </c>
      <c r="AR1038" s="53">
        <v>0</v>
      </c>
      <c r="AS1038" s="53">
        <v>1</v>
      </c>
    </row>
    <row r="1039" spans="2:45" x14ac:dyDescent="0.25">
      <c r="B1039" s="53">
        <v>138</v>
      </c>
      <c r="C1039" s="53">
        <v>14</v>
      </c>
      <c r="D1039" s="53">
        <v>1</v>
      </c>
      <c r="E1039" s="53">
        <v>0</v>
      </c>
      <c r="F1039" s="53">
        <v>0</v>
      </c>
      <c r="G1039" s="53">
        <v>21</v>
      </c>
      <c r="H1039" s="53">
        <v>22</v>
      </c>
      <c r="I1039" s="53">
        <v>0</v>
      </c>
      <c r="J1039" s="53">
        <v>0</v>
      </c>
      <c r="K1039" s="53">
        <v>75</v>
      </c>
      <c r="L1039" s="53">
        <v>1.2010000000000001</v>
      </c>
      <c r="M1039" s="53">
        <v>0</v>
      </c>
      <c r="N1039" s="53">
        <v>0</v>
      </c>
      <c r="O1039" s="53">
        <v>1</v>
      </c>
      <c r="Q1039" s="53">
        <v>138</v>
      </c>
      <c r="R1039" s="53">
        <v>14</v>
      </c>
      <c r="S1039" s="53">
        <v>1</v>
      </c>
      <c r="T1039" s="53">
        <v>0</v>
      </c>
      <c r="U1039" s="53">
        <v>0</v>
      </c>
      <c r="V1039" s="53">
        <v>21</v>
      </c>
      <c r="W1039" s="53">
        <v>22</v>
      </c>
      <c r="X1039" s="53">
        <v>0</v>
      </c>
      <c r="Y1039" s="53">
        <v>0</v>
      </c>
      <c r="Z1039" s="53">
        <v>75</v>
      </c>
      <c r="AA1039" s="53">
        <v>1.0449999999999999</v>
      </c>
      <c r="AB1039" s="53">
        <v>0</v>
      </c>
      <c r="AC1039" s="53">
        <v>0</v>
      </c>
      <c r="AD1039" s="53">
        <v>1</v>
      </c>
      <c r="AF1039" s="53">
        <v>138</v>
      </c>
      <c r="AG1039" s="53">
        <v>14</v>
      </c>
      <c r="AH1039" s="53">
        <v>2</v>
      </c>
      <c r="AI1039" s="53">
        <v>0</v>
      </c>
      <c r="AJ1039" s="53">
        <v>0</v>
      </c>
      <c r="AK1039" s="53">
        <v>10</v>
      </c>
      <c r="AL1039" s="53">
        <v>22</v>
      </c>
      <c r="AM1039" s="53">
        <v>0</v>
      </c>
      <c r="AN1039" s="53">
        <v>0</v>
      </c>
      <c r="AO1039" s="53">
        <v>75</v>
      </c>
      <c r="AP1039" s="53">
        <v>1.1859999999999999</v>
      </c>
      <c r="AQ1039" s="53">
        <v>0</v>
      </c>
      <c r="AR1039" s="53">
        <v>0</v>
      </c>
      <c r="AS1039" s="53">
        <v>1</v>
      </c>
    </row>
    <row r="1040" spans="2:45" x14ac:dyDescent="0.25">
      <c r="B1040" s="53">
        <v>139</v>
      </c>
      <c r="C1040" s="53">
        <v>13</v>
      </c>
      <c r="D1040" s="53">
        <v>2</v>
      </c>
      <c r="E1040" s="53">
        <v>0</v>
      </c>
      <c r="F1040" s="53">
        <v>0</v>
      </c>
      <c r="G1040" s="53">
        <v>18</v>
      </c>
      <c r="H1040" s="53">
        <v>36</v>
      </c>
      <c r="I1040" s="53">
        <v>0</v>
      </c>
      <c r="J1040" s="53">
        <v>8</v>
      </c>
      <c r="K1040" s="53">
        <v>100</v>
      </c>
      <c r="L1040" s="53">
        <v>1.2949999999999999</v>
      </c>
      <c r="M1040" s="53">
        <v>0</v>
      </c>
      <c r="N1040" s="53">
        <v>0</v>
      </c>
      <c r="O1040" s="53">
        <v>1</v>
      </c>
      <c r="Q1040" s="53">
        <v>139</v>
      </c>
      <c r="R1040" s="53">
        <v>13</v>
      </c>
      <c r="S1040" s="53">
        <v>2</v>
      </c>
      <c r="T1040" s="53">
        <v>0</v>
      </c>
      <c r="U1040" s="53">
        <v>0</v>
      </c>
      <c r="V1040" s="53">
        <v>18</v>
      </c>
      <c r="W1040" s="53">
        <v>36</v>
      </c>
      <c r="X1040" s="53">
        <v>0</v>
      </c>
      <c r="Y1040" s="53">
        <v>8</v>
      </c>
      <c r="Z1040" s="53">
        <v>100</v>
      </c>
      <c r="AA1040" s="53">
        <v>1.139</v>
      </c>
      <c r="AB1040" s="53">
        <v>0</v>
      </c>
      <c r="AC1040" s="53">
        <v>0</v>
      </c>
      <c r="AD1040" s="53">
        <v>1</v>
      </c>
      <c r="AF1040" s="53">
        <v>139</v>
      </c>
      <c r="AG1040" s="53">
        <v>13</v>
      </c>
      <c r="AH1040" s="53">
        <v>3</v>
      </c>
      <c r="AI1040" s="53">
        <v>0</v>
      </c>
      <c r="AJ1040" s="53">
        <v>0</v>
      </c>
      <c r="AK1040" s="53">
        <v>18</v>
      </c>
      <c r="AL1040" s="53">
        <v>36</v>
      </c>
      <c r="AM1040" s="53">
        <v>0</v>
      </c>
      <c r="AN1040" s="53">
        <v>8</v>
      </c>
      <c r="AO1040" s="53">
        <v>100</v>
      </c>
      <c r="AP1040" s="53">
        <v>1.1850000000000001</v>
      </c>
      <c r="AQ1040" s="53">
        <v>0</v>
      </c>
      <c r="AR1040" s="53">
        <v>0</v>
      </c>
      <c r="AS1040" s="53">
        <v>1</v>
      </c>
    </row>
    <row r="1041" spans="2:45" x14ac:dyDescent="0.25">
      <c r="B1041" s="53">
        <v>140</v>
      </c>
      <c r="C1041" s="53">
        <v>17</v>
      </c>
      <c r="D1041" s="53">
        <v>0</v>
      </c>
      <c r="E1041" s="53">
        <v>0</v>
      </c>
      <c r="F1041" s="53">
        <v>0</v>
      </c>
      <c r="G1041" s="53">
        <v>0</v>
      </c>
      <c r="H1041" s="53">
        <v>0</v>
      </c>
      <c r="I1041" s="53">
        <v>0</v>
      </c>
      <c r="J1041" s="53">
        <v>0</v>
      </c>
      <c r="K1041" s="53">
        <v>41.666666999999997</v>
      </c>
      <c r="L1041" s="53">
        <v>1.2789999999999999</v>
      </c>
      <c r="M1041" s="53">
        <v>0</v>
      </c>
      <c r="N1041" s="53">
        <v>0</v>
      </c>
      <c r="O1041" s="53">
        <v>1</v>
      </c>
      <c r="Q1041" s="53">
        <v>140</v>
      </c>
      <c r="R1041" s="53">
        <v>17</v>
      </c>
      <c r="S1041" s="53">
        <v>0</v>
      </c>
      <c r="T1041" s="53">
        <v>0</v>
      </c>
      <c r="U1041" s="53">
        <v>0</v>
      </c>
      <c r="V1041" s="53">
        <v>0</v>
      </c>
      <c r="W1041" s="53">
        <v>0</v>
      </c>
      <c r="X1041" s="53">
        <v>20</v>
      </c>
      <c r="Y1041" s="53">
        <v>0</v>
      </c>
      <c r="Z1041" s="53">
        <v>75</v>
      </c>
      <c r="AA1041" s="53">
        <v>1.1379999999999999</v>
      </c>
      <c r="AB1041" s="53">
        <v>0</v>
      </c>
      <c r="AC1041" s="53">
        <v>0</v>
      </c>
      <c r="AD1041" s="53">
        <v>1</v>
      </c>
      <c r="AF1041" s="53">
        <v>140</v>
      </c>
      <c r="AG1041" s="53">
        <v>17</v>
      </c>
      <c r="AH1041" s="53">
        <v>1</v>
      </c>
      <c r="AI1041" s="53">
        <v>0</v>
      </c>
      <c r="AJ1041" s="53">
        <v>0</v>
      </c>
      <c r="AK1041" s="53">
        <v>0</v>
      </c>
      <c r="AL1041" s="53">
        <v>0</v>
      </c>
      <c r="AM1041" s="53">
        <v>10</v>
      </c>
      <c r="AN1041" s="53">
        <v>0</v>
      </c>
      <c r="AO1041" s="53">
        <v>62.5</v>
      </c>
      <c r="AP1041" s="53">
        <v>1.264</v>
      </c>
      <c r="AQ1041" s="53">
        <v>0</v>
      </c>
      <c r="AR1041" s="53">
        <v>0</v>
      </c>
      <c r="AS1041" s="53">
        <v>1</v>
      </c>
    </row>
    <row r="1042" spans="2:45" x14ac:dyDescent="0.25">
      <c r="B1042" s="53">
        <v>141</v>
      </c>
      <c r="C1042" s="53">
        <v>18</v>
      </c>
      <c r="D1042" s="53">
        <v>3</v>
      </c>
      <c r="E1042" s="53">
        <v>0</v>
      </c>
      <c r="F1042" s="53">
        <v>0</v>
      </c>
      <c r="G1042" s="53">
        <v>10</v>
      </c>
      <c r="H1042" s="53">
        <v>64</v>
      </c>
      <c r="I1042" s="53">
        <v>0</v>
      </c>
      <c r="J1042" s="53">
        <v>0</v>
      </c>
      <c r="K1042" s="53">
        <v>100</v>
      </c>
      <c r="L1042" s="53">
        <v>1.669</v>
      </c>
      <c r="M1042" s="53">
        <v>0</v>
      </c>
      <c r="N1042" s="53">
        <v>0</v>
      </c>
      <c r="O1042" s="53">
        <v>1</v>
      </c>
      <c r="Q1042" s="53">
        <v>141</v>
      </c>
      <c r="R1042" s="53">
        <v>16</v>
      </c>
      <c r="S1042" s="53">
        <v>3</v>
      </c>
      <c r="T1042" s="53">
        <v>0</v>
      </c>
      <c r="U1042" s="53">
        <v>0</v>
      </c>
      <c r="V1042" s="53">
        <v>13</v>
      </c>
      <c r="W1042" s="53">
        <v>40</v>
      </c>
      <c r="X1042" s="53">
        <v>0</v>
      </c>
      <c r="Y1042" s="53">
        <v>0</v>
      </c>
      <c r="Z1042" s="53">
        <v>100</v>
      </c>
      <c r="AA1042" s="53">
        <v>1.373</v>
      </c>
      <c r="AB1042" s="53">
        <v>0</v>
      </c>
      <c r="AC1042" s="53">
        <v>0</v>
      </c>
      <c r="AD1042" s="53">
        <v>1</v>
      </c>
      <c r="AF1042" s="53">
        <v>141</v>
      </c>
      <c r="AG1042" s="53">
        <v>18</v>
      </c>
      <c r="AH1042" s="53">
        <v>4</v>
      </c>
      <c r="AI1042" s="53">
        <v>0</v>
      </c>
      <c r="AJ1042" s="53">
        <v>0</v>
      </c>
      <c r="AK1042" s="53">
        <v>6</v>
      </c>
      <c r="AL1042" s="53">
        <v>49</v>
      </c>
      <c r="AM1042" s="53">
        <v>0</v>
      </c>
      <c r="AN1042" s="53">
        <v>0</v>
      </c>
      <c r="AO1042" s="53">
        <v>100</v>
      </c>
      <c r="AP1042" s="53">
        <v>1.5289999999999999</v>
      </c>
      <c r="AQ1042" s="53">
        <v>0</v>
      </c>
      <c r="AR1042" s="53">
        <v>0</v>
      </c>
      <c r="AS1042" s="53">
        <v>1</v>
      </c>
    </row>
    <row r="1043" spans="2:45" x14ac:dyDescent="0.25">
      <c r="B1043" s="53">
        <v>142</v>
      </c>
      <c r="C1043" s="53">
        <v>22</v>
      </c>
      <c r="D1043" s="53">
        <v>4</v>
      </c>
      <c r="E1043" s="53">
        <v>0</v>
      </c>
      <c r="F1043" s="53">
        <v>0</v>
      </c>
      <c r="G1043" s="53">
        <v>0</v>
      </c>
      <c r="H1043" s="53">
        <v>39</v>
      </c>
      <c r="I1043" s="53">
        <v>0</v>
      </c>
      <c r="J1043" s="53">
        <v>0</v>
      </c>
      <c r="K1043" s="53">
        <v>87.5</v>
      </c>
      <c r="L1043" s="53">
        <v>1.919</v>
      </c>
      <c r="M1043" s="53">
        <v>0</v>
      </c>
      <c r="N1043" s="53">
        <v>0</v>
      </c>
      <c r="O1043" s="53">
        <v>1</v>
      </c>
      <c r="Q1043" s="53">
        <v>142</v>
      </c>
      <c r="R1043" s="53">
        <v>21</v>
      </c>
      <c r="S1043" s="53">
        <v>4</v>
      </c>
      <c r="T1043" s="53">
        <v>0</v>
      </c>
      <c r="U1043" s="53">
        <v>0</v>
      </c>
      <c r="V1043" s="53">
        <v>0</v>
      </c>
      <c r="W1043" s="53">
        <v>69</v>
      </c>
      <c r="X1043" s="53">
        <v>0</v>
      </c>
      <c r="Y1043" s="53">
        <v>4</v>
      </c>
      <c r="Z1043" s="53">
        <v>93.75</v>
      </c>
      <c r="AA1043" s="53">
        <v>1.5760000000000001</v>
      </c>
      <c r="AB1043" s="53">
        <v>0</v>
      </c>
      <c r="AC1043" s="53">
        <v>0</v>
      </c>
      <c r="AD1043" s="53">
        <v>1</v>
      </c>
      <c r="AF1043" s="53">
        <v>142</v>
      </c>
      <c r="AG1043" s="53">
        <v>22</v>
      </c>
      <c r="AH1043" s="53">
        <v>5</v>
      </c>
      <c r="AI1043" s="53">
        <v>0</v>
      </c>
      <c r="AJ1043" s="53">
        <v>0</v>
      </c>
      <c r="AK1043" s="53">
        <v>0</v>
      </c>
      <c r="AL1043" s="53">
        <v>0</v>
      </c>
      <c r="AM1043" s="53">
        <v>0</v>
      </c>
      <c r="AN1043" s="53">
        <v>-1</v>
      </c>
      <c r="AO1043" s="53">
        <v>22.916667</v>
      </c>
      <c r="AP1043" s="53">
        <v>16.193000000000001</v>
      </c>
      <c r="AQ1043" s="53">
        <v>238</v>
      </c>
      <c r="AR1043" s="53">
        <v>0</v>
      </c>
      <c r="AS1043" s="53">
        <v>0.99</v>
      </c>
    </row>
    <row r="1044" spans="2:45" x14ac:dyDescent="0.25">
      <c r="B1044" s="53">
        <v>143</v>
      </c>
      <c r="C1044" s="53">
        <v>26</v>
      </c>
      <c r="D1044" s="53">
        <v>5</v>
      </c>
      <c r="E1044" s="53">
        <v>0</v>
      </c>
      <c r="F1044" s="53">
        <v>0</v>
      </c>
      <c r="G1044" s="53">
        <v>51</v>
      </c>
      <c r="H1044" s="53">
        <v>74</v>
      </c>
      <c r="I1044" s="53">
        <v>0</v>
      </c>
      <c r="J1044" s="53">
        <v>0</v>
      </c>
      <c r="K1044" s="53">
        <v>95.833332999999996</v>
      </c>
      <c r="L1044" s="53">
        <v>2.3559999999999999</v>
      </c>
      <c r="M1044" s="53">
        <v>0</v>
      </c>
      <c r="N1044" s="53">
        <v>0</v>
      </c>
      <c r="O1044" s="53">
        <v>1</v>
      </c>
      <c r="Q1044" s="53">
        <v>143</v>
      </c>
      <c r="R1044" s="53">
        <v>25</v>
      </c>
      <c r="S1044" s="53">
        <v>3</v>
      </c>
      <c r="T1044" s="53">
        <v>0</v>
      </c>
      <c r="U1044" s="53">
        <v>0</v>
      </c>
      <c r="V1044" s="53">
        <v>0</v>
      </c>
      <c r="W1044" s="53">
        <v>30</v>
      </c>
      <c r="X1044" s="53">
        <v>10</v>
      </c>
      <c r="Y1044" s="53">
        <v>5</v>
      </c>
      <c r="Z1044" s="53">
        <v>97.916667000000004</v>
      </c>
      <c r="AA1044" s="53">
        <v>1.887</v>
      </c>
      <c r="AB1044" s="53">
        <v>0</v>
      </c>
      <c r="AC1044" s="53">
        <v>0</v>
      </c>
      <c r="AD1044" s="53">
        <v>1</v>
      </c>
      <c r="AF1044" s="53">
        <v>143</v>
      </c>
      <c r="AG1044" s="53">
        <v>26</v>
      </c>
      <c r="AH1044" s="53">
        <v>6</v>
      </c>
      <c r="AI1044" s="53">
        <v>0</v>
      </c>
      <c r="AJ1044" s="53">
        <v>0</v>
      </c>
      <c r="AK1044" s="53">
        <v>0</v>
      </c>
      <c r="AL1044" s="53">
        <v>111</v>
      </c>
      <c r="AM1044" s="53">
        <v>0</v>
      </c>
      <c r="AN1044" s="53">
        <v>0</v>
      </c>
      <c r="AO1044" s="53">
        <v>95.833332999999996</v>
      </c>
      <c r="AP1044" s="53">
        <v>2.09</v>
      </c>
      <c r="AQ1044" s="53">
        <v>0</v>
      </c>
      <c r="AR1044" s="53">
        <v>0</v>
      </c>
      <c r="AS1044" s="53">
        <v>1</v>
      </c>
    </row>
    <row r="1045" spans="2:45" x14ac:dyDescent="0.25">
      <c r="B1045" s="53">
        <v>144</v>
      </c>
      <c r="C1045" s="53">
        <v>28</v>
      </c>
      <c r="D1045" s="53">
        <v>1</v>
      </c>
      <c r="E1045" s="53">
        <v>0</v>
      </c>
      <c r="F1045" s="53">
        <v>0</v>
      </c>
      <c r="G1045" s="53">
        <v>1</v>
      </c>
      <c r="H1045" s="53">
        <v>0</v>
      </c>
      <c r="I1045" s="53">
        <v>7</v>
      </c>
      <c r="J1045" s="53">
        <v>11</v>
      </c>
      <c r="K1045" s="53">
        <v>87.5</v>
      </c>
      <c r="L1045" s="53">
        <v>2.2149999999999999</v>
      </c>
      <c r="M1045" s="53">
        <v>0</v>
      </c>
      <c r="N1045" s="53">
        <v>0</v>
      </c>
      <c r="O1045" s="53">
        <v>1</v>
      </c>
      <c r="Q1045" s="53">
        <v>144</v>
      </c>
      <c r="R1045" s="53">
        <v>26</v>
      </c>
      <c r="S1045" s="53">
        <v>1</v>
      </c>
      <c r="T1045" s="53">
        <v>0</v>
      </c>
      <c r="U1045" s="53">
        <v>0</v>
      </c>
      <c r="V1045" s="53">
        <v>0</v>
      </c>
      <c r="W1045" s="53">
        <v>0</v>
      </c>
      <c r="X1045" s="53">
        <v>47</v>
      </c>
      <c r="Y1045" s="53">
        <v>3</v>
      </c>
      <c r="Z1045" s="53">
        <v>81.25</v>
      </c>
      <c r="AA1045" s="53">
        <v>6.2249999999999996</v>
      </c>
      <c r="AB1045" s="53">
        <v>0</v>
      </c>
      <c r="AC1045" s="53">
        <v>0</v>
      </c>
      <c r="AD1045" s="53">
        <v>1</v>
      </c>
      <c r="AF1045" s="53">
        <v>144</v>
      </c>
      <c r="AG1045" s="53">
        <v>28</v>
      </c>
      <c r="AH1045" s="53">
        <v>4</v>
      </c>
      <c r="AI1045" s="53">
        <v>0</v>
      </c>
      <c r="AJ1045" s="53">
        <v>0</v>
      </c>
      <c r="AK1045" s="53">
        <v>77</v>
      </c>
      <c r="AL1045" s="53">
        <v>61</v>
      </c>
      <c r="AM1045" s="53">
        <v>0</v>
      </c>
      <c r="AN1045" s="53">
        <v>0</v>
      </c>
      <c r="AO1045" s="53">
        <v>89.583332999999996</v>
      </c>
      <c r="AP1045" s="53">
        <v>2.4649999999999999</v>
      </c>
      <c r="AQ1045" s="53">
        <v>0</v>
      </c>
      <c r="AR1045" s="53">
        <v>0</v>
      </c>
      <c r="AS1045" s="53">
        <v>1</v>
      </c>
    </row>
    <row r="1046" spans="2:45" x14ac:dyDescent="0.25">
      <c r="B1046" s="53">
        <v>145</v>
      </c>
      <c r="C1046" s="53">
        <v>28</v>
      </c>
      <c r="D1046" s="53">
        <v>3</v>
      </c>
      <c r="E1046" s="53">
        <v>0</v>
      </c>
      <c r="F1046" s="53">
        <v>0</v>
      </c>
      <c r="G1046" s="53">
        <v>17</v>
      </c>
      <c r="H1046" s="53">
        <v>40</v>
      </c>
      <c r="I1046" s="53">
        <v>0</v>
      </c>
      <c r="J1046" s="53">
        <v>1</v>
      </c>
      <c r="K1046" s="53">
        <v>97.916667000000004</v>
      </c>
      <c r="L1046" s="53">
        <v>2.496</v>
      </c>
      <c r="M1046" s="53">
        <v>0</v>
      </c>
      <c r="N1046" s="53">
        <v>0</v>
      </c>
      <c r="O1046" s="53">
        <v>1</v>
      </c>
      <c r="Q1046" s="53">
        <v>145</v>
      </c>
      <c r="R1046" s="53">
        <v>26</v>
      </c>
      <c r="S1046" s="53">
        <v>3</v>
      </c>
      <c r="T1046" s="53">
        <v>0</v>
      </c>
      <c r="U1046" s="53">
        <v>0</v>
      </c>
      <c r="V1046" s="53">
        <v>0</v>
      </c>
      <c r="W1046" s="53">
        <v>41</v>
      </c>
      <c r="X1046" s="53">
        <v>0</v>
      </c>
      <c r="Y1046" s="53">
        <v>9</v>
      </c>
      <c r="Z1046" s="53">
        <v>100</v>
      </c>
      <c r="AA1046" s="53">
        <v>2.012</v>
      </c>
      <c r="AB1046" s="53">
        <v>0</v>
      </c>
      <c r="AC1046" s="53">
        <v>0</v>
      </c>
      <c r="AD1046" s="53">
        <v>1</v>
      </c>
      <c r="AF1046" s="53">
        <v>145</v>
      </c>
      <c r="AG1046" s="53">
        <v>27</v>
      </c>
      <c r="AH1046" s="53">
        <v>4</v>
      </c>
      <c r="AI1046" s="53">
        <v>0</v>
      </c>
      <c r="AJ1046" s="53">
        <v>0</v>
      </c>
      <c r="AK1046" s="53">
        <v>17</v>
      </c>
      <c r="AL1046" s="53">
        <v>37</v>
      </c>
      <c r="AM1046" s="53">
        <v>0</v>
      </c>
      <c r="AN1046" s="53">
        <v>0</v>
      </c>
      <c r="AO1046" s="53">
        <v>95.833332999999996</v>
      </c>
      <c r="AP1046" s="53">
        <v>2.2309999999999999</v>
      </c>
      <c r="AQ1046" s="53">
        <v>0</v>
      </c>
      <c r="AR1046" s="53">
        <v>0</v>
      </c>
      <c r="AS1046" s="53">
        <v>1</v>
      </c>
    </row>
    <row r="1047" spans="2:45" x14ac:dyDescent="0.25">
      <c r="B1047" s="53">
        <v>146</v>
      </c>
      <c r="C1047" s="53">
        <v>29</v>
      </c>
      <c r="D1047" s="53">
        <v>2</v>
      </c>
      <c r="E1047" s="53">
        <v>0</v>
      </c>
      <c r="F1047" s="53">
        <v>0</v>
      </c>
      <c r="G1047" s="53">
        <v>41</v>
      </c>
      <c r="H1047" s="53">
        <v>5</v>
      </c>
      <c r="I1047" s="53">
        <v>0</v>
      </c>
      <c r="J1047" s="53">
        <v>0</v>
      </c>
      <c r="K1047" s="53">
        <v>85.416667000000004</v>
      </c>
      <c r="L1047" s="53">
        <v>2.4020000000000001</v>
      </c>
      <c r="M1047" s="53">
        <v>0</v>
      </c>
      <c r="N1047" s="53">
        <v>0</v>
      </c>
      <c r="O1047" s="53">
        <v>1</v>
      </c>
      <c r="Q1047" s="53">
        <v>146</v>
      </c>
      <c r="R1047" s="53">
        <v>27</v>
      </c>
      <c r="S1047" s="53">
        <v>3</v>
      </c>
      <c r="T1047" s="53">
        <v>0</v>
      </c>
      <c r="U1047" s="53">
        <v>0</v>
      </c>
      <c r="V1047" s="53">
        <v>14</v>
      </c>
      <c r="W1047" s="53">
        <v>5</v>
      </c>
      <c r="X1047" s="53">
        <v>0</v>
      </c>
      <c r="Y1047" s="53">
        <v>3</v>
      </c>
      <c r="Z1047" s="53">
        <v>91.666667000000004</v>
      </c>
      <c r="AA1047" s="53">
        <v>2.0750000000000002</v>
      </c>
      <c r="AB1047" s="53">
        <v>0</v>
      </c>
      <c r="AC1047" s="53">
        <v>0</v>
      </c>
      <c r="AD1047" s="53">
        <v>1</v>
      </c>
      <c r="AF1047" s="53">
        <v>146</v>
      </c>
      <c r="AG1047" s="53">
        <v>29</v>
      </c>
      <c r="AH1047" s="53">
        <v>3</v>
      </c>
      <c r="AI1047" s="53">
        <v>0</v>
      </c>
      <c r="AJ1047" s="53">
        <v>0</v>
      </c>
      <c r="AK1047" s="53">
        <v>102</v>
      </c>
      <c r="AL1047" s="53">
        <v>2</v>
      </c>
      <c r="AM1047" s="53">
        <v>0</v>
      </c>
      <c r="AN1047" s="53">
        <v>10</v>
      </c>
      <c r="AO1047" s="53">
        <v>95.833332999999996</v>
      </c>
      <c r="AP1047" s="53">
        <v>2.262</v>
      </c>
      <c r="AQ1047" s="53">
        <v>0</v>
      </c>
      <c r="AR1047" s="53">
        <v>0</v>
      </c>
      <c r="AS1047" s="53">
        <v>1</v>
      </c>
    </row>
    <row r="1048" spans="2:45" x14ac:dyDescent="0.25">
      <c r="B1048" s="53">
        <v>147</v>
      </c>
      <c r="C1048" s="53">
        <v>28</v>
      </c>
      <c r="D1048" s="53">
        <v>1</v>
      </c>
      <c r="E1048" s="53">
        <v>0</v>
      </c>
      <c r="F1048" s="53">
        <v>0</v>
      </c>
      <c r="G1048" s="53">
        <v>95</v>
      </c>
      <c r="H1048" s="53">
        <v>5</v>
      </c>
      <c r="I1048" s="53">
        <v>0</v>
      </c>
      <c r="J1048" s="53">
        <v>12</v>
      </c>
      <c r="K1048" s="53">
        <v>97.916667000000004</v>
      </c>
      <c r="L1048" s="53">
        <v>2.278</v>
      </c>
      <c r="M1048" s="53">
        <v>0</v>
      </c>
      <c r="N1048" s="53">
        <v>0</v>
      </c>
      <c r="O1048" s="53">
        <v>1</v>
      </c>
      <c r="Q1048" s="53">
        <v>147</v>
      </c>
      <c r="R1048" s="53">
        <v>28</v>
      </c>
      <c r="S1048" s="53">
        <v>1</v>
      </c>
      <c r="T1048" s="53">
        <v>0</v>
      </c>
      <c r="U1048" s="53">
        <v>0</v>
      </c>
      <c r="V1048" s="53">
        <v>60</v>
      </c>
      <c r="W1048" s="53">
        <v>6</v>
      </c>
      <c r="X1048" s="53">
        <v>0</v>
      </c>
      <c r="Y1048" s="53">
        <v>0</v>
      </c>
      <c r="Z1048" s="53">
        <v>91.666667000000004</v>
      </c>
      <c r="AA1048" s="53">
        <v>2.2000000000000002</v>
      </c>
      <c r="AB1048" s="53">
        <v>0</v>
      </c>
      <c r="AC1048" s="53">
        <v>0</v>
      </c>
      <c r="AD1048" s="53">
        <v>1</v>
      </c>
      <c r="AF1048" s="53">
        <v>147</v>
      </c>
      <c r="AG1048" s="53">
        <v>29</v>
      </c>
      <c r="AH1048" s="53">
        <v>2</v>
      </c>
      <c r="AI1048" s="53">
        <v>0</v>
      </c>
      <c r="AJ1048" s="53">
        <v>0</v>
      </c>
      <c r="AK1048" s="53">
        <v>74</v>
      </c>
      <c r="AL1048" s="53">
        <v>13</v>
      </c>
      <c r="AM1048" s="53">
        <v>0</v>
      </c>
      <c r="AN1048" s="53">
        <v>0</v>
      </c>
      <c r="AO1048" s="53">
        <v>89.583332999999996</v>
      </c>
      <c r="AP1048" s="53">
        <v>2.3239999999999998</v>
      </c>
      <c r="AQ1048" s="53">
        <v>0</v>
      </c>
      <c r="AR1048" s="53">
        <v>0</v>
      </c>
      <c r="AS1048" s="53">
        <v>1</v>
      </c>
    </row>
    <row r="1049" spans="2:45" x14ac:dyDescent="0.25">
      <c r="B1049" s="53">
        <v>148</v>
      </c>
      <c r="C1049" s="53">
        <v>25</v>
      </c>
      <c r="D1049" s="53">
        <v>0</v>
      </c>
      <c r="E1049" s="53">
        <v>0</v>
      </c>
      <c r="F1049" s="53">
        <v>0</v>
      </c>
      <c r="G1049" s="53">
        <v>64</v>
      </c>
      <c r="H1049" s="53">
        <v>0</v>
      </c>
      <c r="I1049" s="53">
        <v>0</v>
      </c>
      <c r="J1049" s="53">
        <v>0</v>
      </c>
      <c r="K1049" s="53">
        <v>100</v>
      </c>
      <c r="L1049" s="53">
        <v>2.012</v>
      </c>
      <c r="M1049" s="53">
        <v>0</v>
      </c>
      <c r="N1049" s="53">
        <v>0</v>
      </c>
      <c r="O1049" s="53">
        <v>1</v>
      </c>
      <c r="Q1049" s="53">
        <v>148</v>
      </c>
      <c r="R1049" s="53">
        <v>23</v>
      </c>
      <c r="S1049" s="53">
        <v>0</v>
      </c>
      <c r="T1049" s="53">
        <v>0</v>
      </c>
      <c r="U1049" s="53">
        <v>0</v>
      </c>
      <c r="V1049" s="53">
        <v>18</v>
      </c>
      <c r="W1049" s="53">
        <v>0</v>
      </c>
      <c r="X1049" s="53">
        <v>2</v>
      </c>
      <c r="Y1049" s="53">
        <v>0</v>
      </c>
      <c r="Z1049" s="53">
        <v>97.916667000000004</v>
      </c>
      <c r="AA1049" s="53">
        <v>1.778</v>
      </c>
      <c r="AB1049" s="53">
        <v>0</v>
      </c>
      <c r="AC1049" s="53">
        <v>0</v>
      </c>
      <c r="AD1049" s="53">
        <v>1</v>
      </c>
      <c r="AF1049" s="53">
        <v>148</v>
      </c>
      <c r="AG1049" s="53">
        <v>26</v>
      </c>
      <c r="AH1049" s="53">
        <v>1</v>
      </c>
      <c r="AI1049" s="53">
        <v>0</v>
      </c>
      <c r="AJ1049" s="53">
        <v>0</v>
      </c>
      <c r="AK1049" s="53">
        <v>93</v>
      </c>
      <c r="AL1049" s="53">
        <v>0</v>
      </c>
      <c r="AM1049" s="53">
        <v>0</v>
      </c>
      <c r="AN1049" s="53">
        <v>0</v>
      </c>
      <c r="AO1049" s="53">
        <v>93.75</v>
      </c>
      <c r="AP1049" s="53">
        <v>1.9810000000000001</v>
      </c>
      <c r="AQ1049" s="53">
        <v>0</v>
      </c>
      <c r="AR1049" s="53">
        <v>0</v>
      </c>
      <c r="AS1049" s="53">
        <v>1</v>
      </c>
    </row>
    <row r="1050" spans="2:45" x14ac:dyDescent="0.25">
      <c r="B1050" s="53">
        <v>149</v>
      </c>
      <c r="C1050" s="53">
        <v>27</v>
      </c>
      <c r="D1050" s="53">
        <v>0</v>
      </c>
      <c r="E1050" s="53">
        <v>0</v>
      </c>
      <c r="F1050" s="53">
        <v>0</v>
      </c>
      <c r="G1050" s="53">
        <v>100</v>
      </c>
      <c r="H1050" s="53">
        <v>0</v>
      </c>
      <c r="I1050" s="53">
        <v>0</v>
      </c>
      <c r="J1050" s="53">
        <v>0</v>
      </c>
      <c r="K1050" s="53">
        <v>95.833332999999996</v>
      </c>
      <c r="L1050" s="53">
        <v>2.2160000000000002</v>
      </c>
      <c r="M1050" s="53">
        <v>0</v>
      </c>
      <c r="N1050" s="53">
        <v>0</v>
      </c>
      <c r="O1050" s="53">
        <v>1</v>
      </c>
      <c r="Q1050" s="53">
        <v>149</v>
      </c>
      <c r="R1050" s="53">
        <v>25</v>
      </c>
      <c r="S1050" s="53">
        <v>0</v>
      </c>
      <c r="T1050" s="53">
        <v>0</v>
      </c>
      <c r="U1050" s="53">
        <v>0</v>
      </c>
      <c r="V1050" s="53">
        <v>51</v>
      </c>
      <c r="W1050" s="53">
        <v>0</v>
      </c>
      <c r="X1050" s="53">
        <v>0</v>
      </c>
      <c r="Y1050" s="53">
        <v>0</v>
      </c>
      <c r="Z1050" s="53">
        <v>95.833332999999996</v>
      </c>
      <c r="AA1050" s="53">
        <v>1.732</v>
      </c>
      <c r="AB1050" s="53">
        <v>0</v>
      </c>
      <c r="AC1050" s="53">
        <v>0</v>
      </c>
      <c r="AD1050" s="53">
        <v>1</v>
      </c>
      <c r="AF1050" s="53">
        <v>149</v>
      </c>
      <c r="AG1050" s="53">
        <v>28</v>
      </c>
      <c r="AH1050" s="53">
        <v>1</v>
      </c>
      <c r="AI1050" s="53">
        <v>0</v>
      </c>
      <c r="AJ1050" s="53">
        <v>0</v>
      </c>
      <c r="AK1050" s="53">
        <v>110</v>
      </c>
      <c r="AL1050" s="53">
        <v>0</v>
      </c>
      <c r="AM1050" s="53">
        <v>0</v>
      </c>
      <c r="AN1050" s="53">
        <v>0</v>
      </c>
      <c r="AO1050" s="53">
        <v>97.916667000000004</v>
      </c>
      <c r="AP1050" s="53">
        <v>1.95</v>
      </c>
      <c r="AQ1050" s="53">
        <v>0</v>
      </c>
      <c r="AR1050" s="53">
        <v>0</v>
      </c>
      <c r="AS1050" s="53">
        <v>1</v>
      </c>
    </row>
    <row r="1051" spans="2:45" x14ac:dyDescent="0.25">
      <c r="B1051" s="53">
        <v>150</v>
      </c>
      <c r="C1051" s="53">
        <v>29</v>
      </c>
      <c r="D1051" s="53">
        <v>1</v>
      </c>
      <c r="E1051" s="53">
        <v>0</v>
      </c>
      <c r="F1051" s="53">
        <v>0</v>
      </c>
      <c r="G1051" s="53">
        <v>67</v>
      </c>
      <c r="H1051" s="53">
        <v>13</v>
      </c>
      <c r="I1051" s="53">
        <v>0</v>
      </c>
      <c r="J1051" s="53">
        <v>0</v>
      </c>
      <c r="K1051" s="53">
        <v>91.666667000000004</v>
      </c>
      <c r="L1051" s="53">
        <v>2.355</v>
      </c>
      <c r="M1051" s="53">
        <v>0</v>
      </c>
      <c r="N1051" s="53">
        <v>0</v>
      </c>
      <c r="O1051" s="53">
        <v>1</v>
      </c>
      <c r="Q1051" s="53">
        <v>150</v>
      </c>
      <c r="R1051" s="53">
        <v>27</v>
      </c>
      <c r="S1051" s="53">
        <v>1</v>
      </c>
      <c r="T1051" s="53">
        <v>0</v>
      </c>
      <c r="U1051" s="53">
        <v>0</v>
      </c>
      <c r="V1051" s="53">
        <v>22</v>
      </c>
      <c r="W1051" s="53">
        <v>14</v>
      </c>
      <c r="X1051" s="53">
        <v>0</v>
      </c>
      <c r="Y1051" s="53">
        <v>2</v>
      </c>
      <c r="Z1051" s="53">
        <v>97.916667000000004</v>
      </c>
      <c r="AA1051" s="53">
        <v>1.825</v>
      </c>
      <c r="AB1051" s="53">
        <v>0</v>
      </c>
      <c r="AC1051" s="53">
        <v>0</v>
      </c>
      <c r="AD1051" s="53">
        <v>1</v>
      </c>
      <c r="AF1051" s="53">
        <v>150</v>
      </c>
      <c r="AG1051" s="53">
        <v>30</v>
      </c>
      <c r="AH1051" s="53">
        <v>2</v>
      </c>
      <c r="AI1051" s="53">
        <v>0</v>
      </c>
      <c r="AJ1051" s="53">
        <v>0</v>
      </c>
      <c r="AK1051" s="53">
        <v>84</v>
      </c>
      <c r="AL1051" s="53">
        <v>12</v>
      </c>
      <c r="AM1051" s="53">
        <v>0</v>
      </c>
      <c r="AN1051" s="53">
        <v>0</v>
      </c>
      <c r="AO1051" s="53">
        <v>89.583332999999996</v>
      </c>
      <c r="AP1051" s="53">
        <v>2.294</v>
      </c>
      <c r="AQ1051" s="53">
        <v>0</v>
      </c>
      <c r="AR1051" s="53">
        <v>0</v>
      </c>
      <c r="AS1051" s="53">
        <v>1</v>
      </c>
    </row>
    <row r="1052" spans="2:45" x14ac:dyDescent="0.25">
      <c r="B1052" s="53">
        <v>151</v>
      </c>
      <c r="C1052" s="53">
        <v>25</v>
      </c>
      <c r="D1052" s="53">
        <v>4</v>
      </c>
      <c r="E1052" s="53">
        <v>0</v>
      </c>
      <c r="F1052" s="53">
        <v>0</v>
      </c>
      <c r="G1052" s="53">
        <v>0</v>
      </c>
      <c r="H1052" s="53">
        <v>98</v>
      </c>
      <c r="I1052" s="53">
        <v>0</v>
      </c>
      <c r="J1052" s="53">
        <v>0</v>
      </c>
      <c r="K1052" s="53">
        <v>95.833332999999996</v>
      </c>
      <c r="L1052" s="53">
        <v>2.371</v>
      </c>
      <c r="M1052" s="53">
        <v>0</v>
      </c>
      <c r="N1052" s="53">
        <v>0</v>
      </c>
      <c r="O1052" s="53">
        <v>1</v>
      </c>
      <c r="Q1052" s="53">
        <v>151</v>
      </c>
      <c r="R1052" s="53">
        <v>23</v>
      </c>
      <c r="S1052" s="53">
        <v>5</v>
      </c>
      <c r="T1052" s="53">
        <v>0</v>
      </c>
      <c r="U1052" s="53">
        <v>0</v>
      </c>
      <c r="V1052" s="53">
        <v>0</v>
      </c>
      <c r="W1052" s="53">
        <v>78</v>
      </c>
      <c r="X1052" s="53">
        <v>0</v>
      </c>
      <c r="Y1052" s="53">
        <v>1</v>
      </c>
      <c r="Z1052" s="53">
        <v>97.916667000000004</v>
      </c>
      <c r="AA1052" s="53">
        <v>2.044</v>
      </c>
      <c r="AB1052" s="53">
        <v>0</v>
      </c>
      <c r="AC1052" s="53">
        <v>0</v>
      </c>
      <c r="AD1052" s="53">
        <v>1</v>
      </c>
      <c r="AF1052" s="53">
        <v>151</v>
      </c>
      <c r="AG1052" s="53">
        <v>26</v>
      </c>
      <c r="AH1052" s="53">
        <v>5</v>
      </c>
      <c r="AI1052" s="53">
        <v>0</v>
      </c>
      <c r="AJ1052" s="53">
        <v>0</v>
      </c>
      <c r="AK1052" s="53">
        <v>0</v>
      </c>
      <c r="AL1052" s="53">
        <v>98</v>
      </c>
      <c r="AM1052" s="53">
        <v>0</v>
      </c>
      <c r="AN1052" s="53">
        <v>0</v>
      </c>
      <c r="AO1052" s="53">
        <v>95.833332999999996</v>
      </c>
      <c r="AP1052" s="53">
        <v>2.262</v>
      </c>
      <c r="AQ1052" s="53">
        <v>0</v>
      </c>
      <c r="AR1052" s="53">
        <v>0</v>
      </c>
      <c r="AS1052" s="53">
        <v>1</v>
      </c>
    </row>
    <row r="1053" spans="2:45" x14ac:dyDescent="0.25">
      <c r="B1053" s="53">
        <v>152</v>
      </c>
      <c r="C1053" s="53">
        <v>26</v>
      </c>
      <c r="D1053" s="53">
        <v>5</v>
      </c>
      <c r="E1053" s="53">
        <v>0</v>
      </c>
      <c r="F1053" s="53">
        <v>0</v>
      </c>
      <c r="G1053" s="53">
        <v>0</v>
      </c>
      <c r="H1053" s="53">
        <v>59</v>
      </c>
      <c r="I1053" s="53">
        <v>0</v>
      </c>
      <c r="J1053" s="53">
        <v>0</v>
      </c>
      <c r="K1053" s="53">
        <v>95.833332999999996</v>
      </c>
      <c r="L1053" s="53">
        <v>2.4500000000000002</v>
      </c>
      <c r="M1053" s="53">
        <v>0</v>
      </c>
      <c r="N1053" s="53">
        <v>0</v>
      </c>
      <c r="O1053" s="53">
        <v>1</v>
      </c>
      <c r="Q1053" s="53">
        <v>152</v>
      </c>
      <c r="R1053" s="53">
        <v>25</v>
      </c>
      <c r="S1053" s="53">
        <v>5</v>
      </c>
      <c r="T1053" s="53">
        <v>0</v>
      </c>
      <c r="U1053" s="53">
        <v>0</v>
      </c>
      <c r="V1053" s="53">
        <v>41</v>
      </c>
      <c r="W1053" s="53">
        <v>73</v>
      </c>
      <c r="X1053" s="53">
        <v>0</v>
      </c>
      <c r="Y1053" s="53">
        <v>0</v>
      </c>
      <c r="Z1053" s="53">
        <v>95.833332999999996</v>
      </c>
      <c r="AA1053" s="53">
        <v>2.121</v>
      </c>
      <c r="AB1053" s="53">
        <v>0</v>
      </c>
      <c r="AC1053" s="53">
        <v>0</v>
      </c>
      <c r="AD1053" s="53">
        <v>1</v>
      </c>
      <c r="AF1053" s="53">
        <v>152</v>
      </c>
      <c r="AG1053" s="53">
        <v>27</v>
      </c>
      <c r="AH1053" s="53">
        <v>6</v>
      </c>
      <c r="AI1053" s="53">
        <v>0</v>
      </c>
      <c r="AJ1053" s="53">
        <v>0</v>
      </c>
      <c r="AK1053" s="53">
        <v>0</v>
      </c>
      <c r="AL1053" s="53">
        <v>59</v>
      </c>
      <c r="AM1053" s="53">
        <v>0</v>
      </c>
      <c r="AN1053" s="53">
        <v>0</v>
      </c>
      <c r="AO1053" s="53">
        <v>95.833332999999996</v>
      </c>
      <c r="AP1053" s="53">
        <v>2.4329999999999998</v>
      </c>
      <c r="AQ1053" s="53">
        <v>0</v>
      </c>
      <c r="AR1053" s="53">
        <v>0</v>
      </c>
      <c r="AS1053" s="53">
        <v>1</v>
      </c>
    </row>
    <row r="1054" spans="2:45" x14ac:dyDescent="0.25">
      <c r="B1054" s="53">
        <v>153</v>
      </c>
      <c r="C1054" s="53">
        <v>28</v>
      </c>
      <c r="D1054" s="53">
        <v>1</v>
      </c>
      <c r="E1054" s="53">
        <v>0</v>
      </c>
      <c r="F1054" s="53">
        <v>0</v>
      </c>
      <c r="G1054" s="53">
        <v>277</v>
      </c>
      <c r="H1054" s="53">
        <v>29</v>
      </c>
      <c r="I1054" s="53">
        <v>0</v>
      </c>
      <c r="J1054" s="53">
        <v>0</v>
      </c>
      <c r="K1054" s="53">
        <v>91.666667000000004</v>
      </c>
      <c r="L1054" s="53">
        <v>2.3860000000000001</v>
      </c>
      <c r="M1054" s="53">
        <v>0</v>
      </c>
      <c r="N1054" s="53">
        <v>0</v>
      </c>
      <c r="O1054" s="53">
        <v>1</v>
      </c>
      <c r="Q1054" s="53">
        <v>153</v>
      </c>
      <c r="R1054" s="53">
        <v>27</v>
      </c>
      <c r="S1054" s="53">
        <v>1</v>
      </c>
      <c r="T1054" s="53">
        <v>0</v>
      </c>
      <c r="U1054" s="53">
        <v>0</v>
      </c>
      <c r="V1054" s="53">
        <v>164</v>
      </c>
      <c r="W1054" s="53">
        <v>0</v>
      </c>
      <c r="X1054" s="53">
        <v>0</v>
      </c>
      <c r="Y1054" s="53">
        <v>0</v>
      </c>
      <c r="Z1054" s="53">
        <v>91.666667000000004</v>
      </c>
      <c r="AA1054" s="53">
        <v>1.966</v>
      </c>
      <c r="AB1054" s="53">
        <v>0</v>
      </c>
      <c r="AC1054" s="53">
        <v>0</v>
      </c>
      <c r="AD1054" s="53">
        <v>1</v>
      </c>
      <c r="AF1054" s="53">
        <v>153</v>
      </c>
      <c r="AG1054" s="53">
        <v>29</v>
      </c>
      <c r="AH1054" s="53">
        <v>2</v>
      </c>
      <c r="AI1054" s="53">
        <v>0</v>
      </c>
      <c r="AJ1054" s="53">
        <v>8</v>
      </c>
      <c r="AK1054" s="53">
        <v>328</v>
      </c>
      <c r="AL1054" s="53">
        <v>29</v>
      </c>
      <c r="AM1054" s="53">
        <v>0</v>
      </c>
      <c r="AN1054" s="53">
        <v>0</v>
      </c>
      <c r="AO1054" s="53">
        <v>87.5</v>
      </c>
      <c r="AP1054" s="53">
        <v>2.278</v>
      </c>
      <c r="AQ1054" s="53">
        <v>0</v>
      </c>
      <c r="AR1054" s="53">
        <v>0</v>
      </c>
      <c r="AS1054" s="53">
        <v>1</v>
      </c>
    </row>
    <row r="1055" spans="2:45" x14ac:dyDescent="0.25">
      <c r="B1055" s="53">
        <v>154</v>
      </c>
      <c r="C1055" s="53">
        <v>28</v>
      </c>
      <c r="D1055" s="53">
        <v>0</v>
      </c>
      <c r="E1055" s="53">
        <v>0</v>
      </c>
      <c r="F1055" s="53">
        <v>0</v>
      </c>
      <c r="G1055" s="53">
        <v>182</v>
      </c>
      <c r="H1055" s="53">
        <v>0</v>
      </c>
      <c r="I1055" s="53">
        <v>0</v>
      </c>
      <c r="J1055" s="53">
        <v>0</v>
      </c>
      <c r="K1055" s="53">
        <v>95.833332999999996</v>
      </c>
      <c r="L1055" s="53">
        <v>2.34</v>
      </c>
      <c r="M1055" s="53">
        <v>0</v>
      </c>
      <c r="N1055" s="53">
        <v>0</v>
      </c>
      <c r="O1055" s="53">
        <v>1</v>
      </c>
      <c r="Q1055" s="53">
        <v>154</v>
      </c>
      <c r="R1055" s="53">
        <v>27</v>
      </c>
      <c r="S1055" s="53">
        <v>0</v>
      </c>
      <c r="T1055" s="53">
        <v>0</v>
      </c>
      <c r="U1055" s="53">
        <v>0</v>
      </c>
      <c r="V1055" s="53">
        <v>138</v>
      </c>
      <c r="W1055" s="53">
        <v>0</v>
      </c>
      <c r="X1055" s="53">
        <v>3</v>
      </c>
      <c r="Y1055" s="53">
        <v>0</v>
      </c>
      <c r="Z1055" s="53">
        <v>93.75</v>
      </c>
      <c r="AA1055" s="53">
        <v>2.012</v>
      </c>
      <c r="AB1055" s="53">
        <v>0</v>
      </c>
      <c r="AC1055" s="53">
        <v>0</v>
      </c>
      <c r="AD1055" s="53">
        <v>1</v>
      </c>
      <c r="AF1055" s="53">
        <v>154</v>
      </c>
      <c r="AG1055" s="53">
        <v>29</v>
      </c>
      <c r="AH1055" s="53">
        <v>1</v>
      </c>
      <c r="AI1055" s="53">
        <v>0</v>
      </c>
      <c r="AJ1055" s="53">
        <v>0</v>
      </c>
      <c r="AK1055" s="53">
        <v>214</v>
      </c>
      <c r="AL1055" s="53">
        <v>0</v>
      </c>
      <c r="AM1055" s="53">
        <v>0</v>
      </c>
      <c r="AN1055" s="53">
        <v>0</v>
      </c>
      <c r="AO1055" s="53">
        <v>91.666667000000004</v>
      </c>
      <c r="AP1055" s="53">
        <v>2.1989999999999998</v>
      </c>
      <c r="AQ1055" s="53">
        <v>0</v>
      </c>
      <c r="AR1055" s="53">
        <v>0</v>
      </c>
      <c r="AS1055" s="53">
        <v>1</v>
      </c>
    </row>
    <row r="1056" spans="2:45" x14ac:dyDescent="0.25">
      <c r="B1056" s="53">
        <v>155</v>
      </c>
      <c r="C1056" s="53">
        <v>28</v>
      </c>
      <c r="D1056" s="53">
        <v>0</v>
      </c>
      <c r="E1056" s="53">
        <v>0</v>
      </c>
      <c r="F1056" s="53">
        <v>0</v>
      </c>
      <c r="G1056" s="53">
        <v>56</v>
      </c>
      <c r="H1056" s="53">
        <v>0</v>
      </c>
      <c r="I1056" s="53">
        <v>10</v>
      </c>
      <c r="J1056" s="53">
        <v>0</v>
      </c>
      <c r="K1056" s="53">
        <v>85.416667000000004</v>
      </c>
      <c r="L1056" s="53">
        <v>2.2309999999999999</v>
      </c>
      <c r="M1056" s="53">
        <v>0</v>
      </c>
      <c r="N1056" s="53">
        <v>0</v>
      </c>
      <c r="O1056" s="53">
        <v>1</v>
      </c>
      <c r="Q1056" s="53">
        <v>155</v>
      </c>
      <c r="R1056" s="53">
        <v>27</v>
      </c>
      <c r="S1056" s="53">
        <v>0</v>
      </c>
      <c r="T1056" s="53">
        <v>0</v>
      </c>
      <c r="U1056" s="53">
        <v>0</v>
      </c>
      <c r="V1056" s="53">
        <v>0</v>
      </c>
      <c r="W1056" s="53">
        <v>0</v>
      </c>
      <c r="X1056" s="53">
        <v>48</v>
      </c>
      <c r="Y1056" s="53">
        <v>7</v>
      </c>
      <c r="Z1056" s="53">
        <v>97.916667000000004</v>
      </c>
      <c r="AA1056" s="53">
        <v>1.903</v>
      </c>
      <c r="AB1056" s="53">
        <v>0</v>
      </c>
      <c r="AC1056" s="53">
        <v>0</v>
      </c>
      <c r="AD1056" s="53">
        <v>1</v>
      </c>
      <c r="AF1056" s="53">
        <v>155</v>
      </c>
      <c r="AG1056" s="53">
        <v>31</v>
      </c>
      <c r="AH1056" s="53">
        <v>1</v>
      </c>
      <c r="AI1056" s="53">
        <v>0</v>
      </c>
      <c r="AJ1056" s="53">
        <v>0</v>
      </c>
      <c r="AK1056" s="53">
        <v>0</v>
      </c>
      <c r="AL1056" s="53">
        <v>0</v>
      </c>
      <c r="AM1056" s="53">
        <v>0</v>
      </c>
      <c r="AN1056" s="53">
        <v>0</v>
      </c>
      <c r="AO1056" s="53">
        <v>8.3333329999999997</v>
      </c>
      <c r="AP1056" s="53">
        <v>5.226</v>
      </c>
      <c r="AQ1056" s="53">
        <v>422</v>
      </c>
      <c r="AR1056" s="53">
        <v>0</v>
      </c>
      <c r="AS1056" s="53">
        <v>0.97</v>
      </c>
    </row>
    <row r="1057" spans="2:45" x14ac:dyDescent="0.25">
      <c r="B1057" s="53">
        <v>156</v>
      </c>
      <c r="C1057" s="53">
        <v>28</v>
      </c>
      <c r="D1057" s="53">
        <v>0</v>
      </c>
      <c r="E1057" s="53">
        <v>0</v>
      </c>
      <c r="F1057" s="53">
        <v>0</v>
      </c>
      <c r="G1057" s="53">
        <v>13</v>
      </c>
      <c r="H1057" s="53">
        <v>0</v>
      </c>
      <c r="I1057" s="53">
        <v>0</v>
      </c>
      <c r="J1057" s="53">
        <v>2</v>
      </c>
      <c r="K1057" s="53">
        <v>100</v>
      </c>
      <c r="L1057" s="53">
        <v>2.1059999999999999</v>
      </c>
      <c r="M1057" s="53">
        <v>0</v>
      </c>
      <c r="N1057" s="53">
        <v>0</v>
      </c>
      <c r="O1057" s="53">
        <v>1</v>
      </c>
      <c r="Q1057" s="53">
        <v>156</v>
      </c>
      <c r="R1057" s="53">
        <v>26</v>
      </c>
      <c r="S1057" s="53">
        <v>0</v>
      </c>
      <c r="T1057" s="53">
        <v>0</v>
      </c>
      <c r="U1057" s="53">
        <v>0</v>
      </c>
      <c r="V1057" s="53">
        <v>4</v>
      </c>
      <c r="W1057" s="53">
        <v>0</v>
      </c>
      <c r="X1057" s="53">
        <v>6</v>
      </c>
      <c r="Y1057" s="53">
        <v>0</v>
      </c>
      <c r="Z1057" s="53">
        <v>95.833332999999996</v>
      </c>
      <c r="AA1057" s="53">
        <v>1.748</v>
      </c>
      <c r="AB1057" s="53">
        <v>0</v>
      </c>
      <c r="AC1057" s="53">
        <v>0</v>
      </c>
      <c r="AD1057" s="53">
        <v>1</v>
      </c>
      <c r="AF1057" s="53">
        <v>156</v>
      </c>
      <c r="AG1057" s="53">
        <v>33</v>
      </c>
      <c r="AH1057" s="53">
        <v>1</v>
      </c>
      <c r="AI1057" s="53">
        <v>0</v>
      </c>
      <c r="AJ1057" s="53">
        <v>0</v>
      </c>
      <c r="AK1057" s="53">
        <v>258</v>
      </c>
      <c r="AL1057" s="53">
        <v>0</v>
      </c>
      <c r="AM1057" s="53">
        <v>0</v>
      </c>
      <c r="AN1057" s="53">
        <v>0</v>
      </c>
      <c r="AO1057" s="53">
        <v>93.75</v>
      </c>
      <c r="AP1057" s="53">
        <v>2.387</v>
      </c>
      <c r="AQ1057" s="53">
        <v>0</v>
      </c>
      <c r="AR1057" s="53">
        <v>0</v>
      </c>
      <c r="AS1057" s="53">
        <v>1</v>
      </c>
    </row>
    <row r="1058" spans="2:45" x14ac:dyDescent="0.25">
      <c r="B1058" s="53">
        <v>157</v>
      </c>
      <c r="C1058" s="53">
        <v>27</v>
      </c>
      <c r="D1058" s="53">
        <v>0</v>
      </c>
      <c r="E1058" s="53">
        <v>0</v>
      </c>
      <c r="F1058" s="53">
        <v>0</v>
      </c>
      <c r="G1058" s="53">
        <v>36</v>
      </c>
      <c r="H1058" s="53">
        <v>0</v>
      </c>
      <c r="I1058" s="53">
        <v>0</v>
      </c>
      <c r="J1058" s="53">
        <v>8</v>
      </c>
      <c r="K1058" s="53">
        <v>95.833332999999996</v>
      </c>
      <c r="L1058" s="53">
        <v>2.0910000000000002</v>
      </c>
      <c r="M1058" s="53">
        <v>0</v>
      </c>
      <c r="N1058" s="53">
        <v>0</v>
      </c>
      <c r="O1058" s="53">
        <v>1</v>
      </c>
      <c r="Q1058" s="53">
        <v>157</v>
      </c>
      <c r="R1058" s="53">
        <v>25</v>
      </c>
      <c r="S1058" s="53">
        <v>0</v>
      </c>
      <c r="T1058" s="53">
        <v>0</v>
      </c>
      <c r="U1058" s="53">
        <v>0</v>
      </c>
      <c r="V1058" s="53">
        <v>1</v>
      </c>
      <c r="W1058" s="53">
        <v>0</v>
      </c>
      <c r="X1058" s="53">
        <v>17</v>
      </c>
      <c r="Y1058" s="53">
        <v>8</v>
      </c>
      <c r="Z1058" s="53">
        <v>91.666667000000004</v>
      </c>
      <c r="AA1058" s="53">
        <v>1.6839999999999999</v>
      </c>
      <c r="AB1058" s="53">
        <v>0</v>
      </c>
      <c r="AC1058" s="53">
        <v>0</v>
      </c>
      <c r="AD1058" s="53">
        <v>1</v>
      </c>
      <c r="AF1058" s="53">
        <v>157</v>
      </c>
      <c r="AG1058" s="53">
        <v>32</v>
      </c>
      <c r="AH1058" s="53">
        <v>1</v>
      </c>
      <c r="AI1058" s="53">
        <v>0</v>
      </c>
      <c r="AJ1058" s="53">
        <v>0</v>
      </c>
      <c r="AK1058" s="53">
        <v>104</v>
      </c>
      <c r="AL1058" s="53">
        <v>0</v>
      </c>
      <c r="AM1058" s="53">
        <v>0</v>
      </c>
      <c r="AN1058" s="53">
        <v>0</v>
      </c>
      <c r="AO1058" s="53">
        <v>95.833332999999996</v>
      </c>
      <c r="AP1058" s="53">
        <v>2.3559999999999999</v>
      </c>
      <c r="AQ1058" s="53">
        <v>0</v>
      </c>
      <c r="AR1058" s="53">
        <v>0</v>
      </c>
      <c r="AS1058" s="53">
        <v>1</v>
      </c>
    </row>
    <row r="1059" spans="2:45" x14ac:dyDescent="0.25">
      <c r="B1059" s="53">
        <v>158</v>
      </c>
      <c r="C1059" s="53">
        <v>23</v>
      </c>
      <c r="D1059" s="53">
        <v>0</v>
      </c>
      <c r="E1059" s="53">
        <v>0</v>
      </c>
      <c r="F1059" s="53">
        <v>0</v>
      </c>
      <c r="G1059" s="53">
        <v>5</v>
      </c>
      <c r="H1059" s="53">
        <v>0</v>
      </c>
      <c r="I1059" s="53">
        <v>0</v>
      </c>
      <c r="J1059" s="53">
        <v>9</v>
      </c>
      <c r="K1059" s="53">
        <v>81.25</v>
      </c>
      <c r="L1059" s="53">
        <v>1.653</v>
      </c>
      <c r="M1059" s="53">
        <v>0</v>
      </c>
      <c r="N1059" s="53">
        <v>0</v>
      </c>
      <c r="O1059" s="53">
        <v>1</v>
      </c>
      <c r="Q1059" s="53">
        <v>158</v>
      </c>
      <c r="R1059" s="53">
        <v>21</v>
      </c>
      <c r="S1059" s="53">
        <v>0</v>
      </c>
      <c r="T1059" s="53">
        <v>0</v>
      </c>
      <c r="U1059" s="53">
        <v>0</v>
      </c>
      <c r="V1059" s="53">
        <v>0</v>
      </c>
      <c r="W1059" s="53">
        <v>0</v>
      </c>
      <c r="X1059" s="53">
        <v>27</v>
      </c>
      <c r="Y1059" s="53">
        <v>4</v>
      </c>
      <c r="Z1059" s="53">
        <v>66.666667000000004</v>
      </c>
      <c r="AA1059" s="53">
        <v>1.5449999999999999</v>
      </c>
      <c r="AB1059" s="53">
        <v>0</v>
      </c>
      <c r="AC1059" s="53">
        <v>0</v>
      </c>
      <c r="AD1059" s="53">
        <v>1</v>
      </c>
      <c r="AF1059" s="53">
        <v>158</v>
      </c>
      <c r="AG1059" s="53">
        <v>27</v>
      </c>
      <c r="AH1059" s="53">
        <v>1</v>
      </c>
      <c r="AI1059" s="53">
        <v>0</v>
      </c>
      <c r="AJ1059" s="53">
        <v>0</v>
      </c>
      <c r="AK1059" s="53">
        <v>189</v>
      </c>
      <c r="AL1059" s="53">
        <v>0</v>
      </c>
      <c r="AM1059" s="53">
        <v>0</v>
      </c>
      <c r="AN1059" s="53">
        <v>0</v>
      </c>
      <c r="AO1059" s="53">
        <v>95.833332999999996</v>
      </c>
      <c r="AP1059" s="53">
        <v>2.0430000000000001</v>
      </c>
      <c r="AQ1059" s="53">
        <v>0</v>
      </c>
      <c r="AR1059" s="53">
        <v>0</v>
      </c>
      <c r="AS1059" s="53">
        <v>1</v>
      </c>
    </row>
    <row r="1060" spans="2:45" x14ac:dyDescent="0.25">
      <c r="B1060" s="53">
        <v>159</v>
      </c>
      <c r="C1060" s="53">
        <v>20</v>
      </c>
      <c r="D1060" s="53">
        <v>1</v>
      </c>
      <c r="E1060" s="53">
        <v>0</v>
      </c>
      <c r="F1060" s="53">
        <v>0</v>
      </c>
      <c r="G1060" s="53">
        <v>3</v>
      </c>
      <c r="H1060" s="53">
        <v>10</v>
      </c>
      <c r="I1060" s="53">
        <v>0</v>
      </c>
      <c r="J1060" s="53">
        <v>8</v>
      </c>
      <c r="K1060" s="53">
        <v>93.75</v>
      </c>
      <c r="L1060" s="53">
        <v>1.607</v>
      </c>
      <c r="M1060" s="53">
        <v>0</v>
      </c>
      <c r="N1060" s="53">
        <v>0</v>
      </c>
      <c r="O1060" s="53">
        <v>1</v>
      </c>
      <c r="Q1060" s="53">
        <v>159</v>
      </c>
      <c r="R1060" s="53">
        <v>18</v>
      </c>
      <c r="S1060" s="53">
        <v>1</v>
      </c>
      <c r="T1060" s="53">
        <v>0</v>
      </c>
      <c r="U1060" s="53">
        <v>0</v>
      </c>
      <c r="V1060" s="53">
        <v>0</v>
      </c>
      <c r="W1060" s="53">
        <v>4</v>
      </c>
      <c r="X1060" s="53">
        <v>15</v>
      </c>
      <c r="Y1060" s="53">
        <v>8</v>
      </c>
      <c r="Z1060" s="53">
        <v>95.833332999999996</v>
      </c>
      <c r="AA1060" s="53">
        <v>1.4350000000000001</v>
      </c>
      <c r="AB1060" s="53">
        <v>0</v>
      </c>
      <c r="AC1060" s="53">
        <v>0</v>
      </c>
      <c r="AD1060" s="53">
        <v>1</v>
      </c>
      <c r="AF1060" s="53">
        <v>159</v>
      </c>
      <c r="AG1060" s="53">
        <v>23</v>
      </c>
      <c r="AH1060" s="53">
        <v>2</v>
      </c>
      <c r="AI1060" s="53">
        <v>0</v>
      </c>
      <c r="AJ1060" s="53">
        <v>0</v>
      </c>
      <c r="AK1060" s="53">
        <v>73</v>
      </c>
      <c r="AL1060" s="53">
        <v>8</v>
      </c>
      <c r="AM1060" s="53">
        <v>0</v>
      </c>
      <c r="AN1060" s="53">
        <v>0</v>
      </c>
      <c r="AO1060" s="53">
        <v>89.583332999999996</v>
      </c>
      <c r="AP1060" s="53">
        <v>1.8260000000000001</v>
      </c>
      <c r="AQ1060" s="53">
        <v>0</v>
      </c>
      <c r="AR1060" s="53">
        <v>0</v>
      </c>
      <c r="AS1060" s="53">
        <v>1</v>
      </c>
    </row>
    <row r="1061" spans="2:45" x14ac:dyDescent="0.25">
      <c r="B1061" s="53">
        <v>160</v>
      </c>
      <c r="C1061" s="53">
        <v>23</v>
      </c>
      <c r="D1061" s="53">
        <v>3</v>
      </c>
      <c r="E1061" s="53">
        <v>0</v>
      </c>
      <c r="F1061" s="53">
        <v>0</v>
      </c>
      <c r="G1061" s="53">
        <v>33</v>
      </c>
      <c r="H1061" s="53">
        <v>20</v>
      </c>
      <c r="I1061" s="53">
        <v>0</v>
      </c>
      <c r="J1061" s="53">
        <v>5</v>
      </c>
      <c r="K1061" s="53">
        <v>93.75</v>
      </c>
      <c r="L1061" s="53">
        <v>1.919</v>
      </c>
      <c r="M1061" s="53">
        <v>0</v>
      </c>
      <c r="N1061" s="53">
        <v>0</v>
      </c>
      <c r="O1061" s="53">
        <v>1</v>
      </c>
      <c r="Q1061" s="53">
        <v>160</v>
      </c>
      <c r="R1061" s="53">
        <v>23</v>
      </c>
      <c r="S1061" s="53">
        <v>2</v>
      </c>
      <c r="T1061" s="53">
        <v>0</v>
      </c>
      <c r="U1061" s="53">
        <v>0</v>
      </c>
      <c r="V1061" s="53">
        <v>13</v>
      </c>
      <c r="W1061" s="53">
        <v>12</v>
      </c>
      <c r="X1061" s="53">
        <v>0</v>
      </c>
      <c r="Y1061" s="53">
        <v>8</v>
      </c>
      <c r="Z1061" s="53">
        <v>100</v>
      </c>
      <c r="AA1061" s="53">
        <v>1.716</v>
      </c>
      <c r="AB1061" s="53">
        <v>0</v>
      </c>
      <c r="AC1061" s="53">
        <v>0</v>
      </c>
      <c r="AD1061" s="53">
        <v>1</v>
      </c>
      <c r="AF1061" s="53">
        <v>160</v>
      </c>
      <c r="AG1061" s="53">
        <v>26</v>
      </c>
      <c r="AH1061" s="53">
        <v>3</v>
      </c>
      <c r="AI1061" s="53">
        <v>0</v>
      </c>
      <c r="AJ1061" s="53">
        <v>0</v>
      </c>
      <c r="AK1061" s="53">
        <v>62</v>
      </c>
      <c r="AL1061" s="53">
        <v>16</v>
      </c>
      <c r="AM1061" s="53">
        <v>0</v>
      </c>
      <c r="AN1061" s="53">
        <v>0</v>
      </c>
      <c r="AO1061" s="53">
        <v>91.666667000000004</v>
      </c>
      <c r="AP1061" s="53">
        <v>2.0739999999999998</v>
      </c>
      <c r="AQ1061" s="53">
        <v>0</v>
      </c>
      <c r="AR1061" s="53">
        <v>0</v>
      </c>
      <c r="AS1061" s="53">
        <v>1</v>
      </c>
    </row>
    <row r="1062" spans="2:45" x14ac:dyDescent="0.25">
      <c r="E1062" s="53" t="s">
        <v>37</v>
      </c>
      <c r="F1062" s="53" t="s">
        <v>26</v>
      </c>
      <c r="G1062" s="53" t="s">
        <v>95</v>
      </c>
      <c r="H1062" s="53" t="s">
        <v>16</v>
      </c>
      <c r="I1062" s="53" t="s">
        <v>96</v>
      </c>
      <c r="J1062" s="53" t="s">
        <v>97</v>
      </c>
      <c r="T1062" s="53" t="s">
        <v>37</v>
      </c>
      <c r="U1062" s="53" t="s">
        <v>26</v>
      </c>
      <c r="V1062" s="53" t="s">
        <v>95</v>
      </c>
      <c r="W1062" s="53" t="s">
        <v>16</v>
      </c>
      <c r="X1062" s="53" t="s">
        <v>96</v>
      </c>
      <c r="Y1062" s="53" t="s">
        <v>97</v>
      </c>
      <c r="AI1062" s="53" t="s">
        <v>37</v>
      </c>
      <c r="AJ1062" s="53" t="s">
        <v>26</v>
      </c>
      <c r="AK1062" s="53" t="s">
        <v>95</v>
      </c>
      <c r="AL1062" s="53" t="s">
        <v>16</v>
      </c>
      <c r="AM1062" s="53" t="s">
        <v>96</v>
      </c>
      <c r="AN1062" s="53" t="s">
        <v>97</v>
      </c>
    </row>
    <row r="1063" spans="2:45" x14ac:dyDescent="0.25">
      <c r="E1063" s="53">
        <f t="shared" ref="E1063:J1063" si="0" xml:space="preserve"> AVERAGE(E963:E1061)</f>
        <v>0</v>
      </c>
      <c r="F1063" s="53">
        <f t="shared" si="0"/>
        <v>0.29292929292929293</v>
      </c>
      <c r="G1063" s="53">
        <f t="shared" si="0"/>
        <v>61.595959595959599</v>
      </c>
      <c r="H1063" s="53">
        <f t="shared" si="0"/>
        <v>18.181818181818183</v>
      </c>
      <c r="I1063" s="53">
        <f t="shared" si="0"/>
        <v>0.88888888888888884</v>
      </c>
      <c r="J1063" s="53">
        <f t="shared" si="0"/>
        <v>2.7777777777777777</v>
      </c>
      <c r="T1063" s="53">
        <f t="shared" ref="T1063:Y1063" si="1" xml:space="preserve"> AVERAGE(T963:T1061)</f>
        <v>0</v>
      </c>
      <c r="U1063" s="53">
        <f t="shared" si="1"/>
        <v>0</v>
      </c>
      <c r="V1063" s="53">
        <f t="shared" si="1"/>
        <v>43.545454545454547</v>
      </c>
      <c r="W1063" s="53">
        <f t="shared" si="1"/>
        <v>18.242424242424242</v>
      </c>
      <c r="X1063" s="53">
        <f t="shared" si="1"/>
        <v>6.858585858585859</v>
      </c>
      <c r="Y1063" s="53">
        <f t="shared" si="1"/>
        <v>2.797979797979798</v>
      </c>
      <c r="AI1063" s="53">
        <f t="shared" ref="AI1063:AN1063" si="2" xml:space="preserve"> AVERAGE(AI963:AI1061)</f>
        <v>0</v>
      </c>
      <c r="AJ1063" s="53">
        <f t="shared" si="2"/>
        <v>8.0808080808080815E-2</v>
      </c>
      <c r="AK1063" s="53">
        <f t="shared" si="2"/>
        <v>57.090909090909093</v>
      </c>
      <c r="AL1063" s="53">
        <f t="shared" si="2"/>
        <v>18.969696969696969</v>
      </c>
      <c r="AM1063" s="53">
        <f t="shared" si="2"/>
        <v>2.3232323232323231</v>
      </c>
      <c r="AN1063" s="53">
        <f t="shared" si="2"/>
        <v>1.9898989898989898</v>
      </c>
    </row>
    <row r="1065" spans="2:45" x14ac:dyDescent="0.25">
      <c r="E1065" s="53">
        <v>0</v>
      </c>
      <c r="F1065" s="53">
        <v>8.0808080808080815E-2</v>
      </c>
      <c r="G1065" s="53">
        <v>57.090909090909093</v>
      </c>
      <c r="H1065" s="53">
        <v>18.969696969696969</v>
      </c>
      <c r="I1065" s="53">
        <v>2.3232323232323231</v>
      </c>
      <c r="J1065" s="53">
        <v>1.9898989898989898</v>
      </c>
    </row>
    <row r="1067" spans="2:45" x14ac:dyDescent="0.25">
      <c r="B1067" s="53" t="s">
        <v>1</v>
      </c>
      <c r="C1067" s="53" t="s">
        <v>2</v>
      </c>
      <c r="D1067" s="53" t="s">
        <v>3</v>
      </c>
      <c r="E1067" s="53" t="s">
        <v>4</v>
      </c>
      <c r="F1067" s="53" t="s">
        <v>5</v>
      </c>
      <c r="G1067" s="53" t="s">
        <v>6</v>
      </c>
      <c r="H1067" s="53" t="s">
        <v>7</v>
      </c>
      <c r="I1067" s="53" t="s">
        <v>8</v>
      </c>
      <c r="J1067" s="53" t="s">
        <v>9</v>
      </c>
      <c r="K1067" s="53" t="s">
        <v>10</v>
      </c>
      <c r="L1067" s="53" t="s">
        <v>11</v>
      </c>
      <c r="M1067" s="53" t="s">
        <v>87</v>
      </c>
      <c r="N1067" s="53" t="s">
        <v>88</v>
      </c>
      <c r="O1067" s="53" t="s">
        <v>89</v>
      </c>
      <c r="Q1067" s="53" t="s">
        <v>1</v>
      </c>
      <c r="R1067" s="53" t="s">
        <v>2</v>
      </c>
      <c r="S1067" s="53" t="s">
        <v>3</v>
      </c>
      <c r="T1067" s="53" t="s">
        <v>4</v>
      </c>
      <c r="U1067" s="53" t="s">
        <v>5</v>
      </c>
      <c r="V1067" s="53" t="s">
        <v>6</v>
      </c>
      <c r="W1067" s="53" t="s">
        <v>7</v>
      </c>
      <c r="X1067" s="53" t="s">
        <v>8</v>
      </c>
      <c r="Y1067" s="53" t="s">
        <v>9</v>
      </c>
      <c r="Z1067" s="53" t="s">
        <v>10</v>
      </c>
      <c r="AA1067" s="53" t="s">
        <v>11</v>
      </c>
      <c r="AB1067" s="53" t="s">
        <v>87</v>
      </c>
      <c r="AC1067" s="53" t="s">
        <v>88</v>
      </c>
      <c r="AD1067" s="53" t="s">
        <v>89</v>
      </c>
      <c r="AF1067" s="53" t="s">
        <v>1</v>
      </c>
      <c r="AG1067" s="53" t="s">
        <v>2</v>
      </c>
      <c r="AH1067" s="53" t="s">
        <v>3</v>
      </c>
      <c r="AI1067" s="53" t="s">
        <v>4</v>
      </c>
      <c r="AJ1067" s="53" t="s">
        <v>5</v>
      </c>
      <c r="AK1067" s="53" t="s">
        <v>6</v>
      </c>
      <c r="AL1067" s="53" t="s">
        <v>7</v>
      </c>
      <c r="AM1067" s="53" t="s">
        <v>8</v>
      </c>
      <c r="AN1067" s="53" t="s">
        <v>9</v>
      </c>
      <c r="AO1067" s="53" t="s">
        <v>10</v>
      </c>
      <c r="AP1067" s="53" t="s">
        <v>11</v>
      </c>
      <c r="AQ1067" s="53" t="s">
        <v>87</v>
      </c>
      <c r="AR1067" s="53" t="s">
        <v>88</v>
      </c>
      <c r="AS1067" s="53" t="s">
        <v>89</v>
      </c>
    </row>
    <row r="1068" spans="2:45" x14ac:dyDescent="0.25">
      <c r="B1068" s="53">
        <v>2</v>
      </c>
      <c r="C1068" s="53">
        <v>1</v>
      </c>
      <c r="D1068" s="53" t="s">
        <v>12</v>
      </c>
      <c r="E1068" s="53">
        <v>720</v>
      </c>
      <c r="F1068" s="53">
        <v>2508</v>
      </c>
      <c r="G1068" s="53">
        <v>8</v>
      </c>
      <c r="H1068" s="53">
        <v>12</v>
      </c>
      <c r="I1068" s="53">
        <v>0.2</v>
      </c>
      <c r="J1068" s="53">
        <v>0.25</v>
      </c>
      <c r="K1068" s="53">
        <v>160</v>
      </c>
      <c r="L1068" s="53">
        <v>912</v>
      </c>
      <c r="Q1068" s="53">
        <v>2</v>
      </c>
      <c r="R1068" s="53">
        <v>1</v>
      </c>
      <c r="S1068" s="53" t="s">
        <v>12</v>
      </c>
      <c r="T1068" s="53">
        <v>720</v>
      </c>
      <c r="U1068" s="53">
        <v>2508</v>
      </c>
      <c r="V1068" s="53">
        <v>8</v>
      </c>
      <c r="W1068" s="53">
        <v>12</v>
      </c>
      <c r="X1068" s="53">
        <v>0.2</v>
      </c>
      <c r="Y1068" s="53">
        <v>0.25</v>
      </c>
      <c r="Z1068" s="53">
        <v>160</v>
      </c>
      <c r="AA1068" s="53">
        <v>912</v>
      </c>
      <c r="AF1068" s="53">
        <v>2</v>
      </c>
      <c r="AG1068" s="53">
        <v>1</v>
      </c>
      <c r="AH1068" s="53" t="s">
        <v>12</v>
      </c>
      <c r="AI1068" s="53">
        <v>720</v>
      </c>
      <c r="AJ1068" s="53">
        <v>2508</v>
      </c>
      <c r="AK1068" s="53">
        <v>8</v>
      </c>
      <c r="AL1068" s="53">
        <v>12</v>
      </c>
      <c r="AM1068" s="53">
        <v>0.2</v>
      </c>
      <c r="AN1068" s="53">
        <v>0.25</v>
      </c>
      <c r="AO1068" s="53">
        <v>160</v>
      </c>
      <c r="AP1068" s="53">
        <v>912</v>
      </c>
    </row>
    <row r="1069" spans="2:45" x14ac:dyDescent="0.25">
      <c r="B1069" s="53">
        <v>61</v>
      </c>
      <c r="C1069" s="53">
        <v>22</v>
      </c>
      <c r="D1069" s="53">
        <v>0</v>
      </c>
      <c r="E1069" s="53">
        <v>0</v>
      </c>
      <c r="F1069" s="53">
        <v>0</v>
      </c>
      <c r="G1069" s="53">
        <v>18</v>
      </c>
      <c r="H1069" s="53">
        <v>0</v>
      </c>
      <c r="I1069" s="53">
        <v>0</v>
      </c>
      <c r="J1069" s="53">
        <v>8</v>
      </c>
      <c r="K1069" s="53">
        <v>100</v>
      </c>
      <c r="L1069" s="53">
        <v>1.7629999999999999</v>
      </c>
      <c r="M1069" s="53">
        <v>0</v>
      </c>
      <c r="N1069" s="53">
        <v>0</v>
      </c>
      <c r="O1069" s="53">
        <v>1</v>
      </c>
      <c r="Q1069" s="53">
        <v>61</v>
      </c>
      <c r="R1069" s="53">
        <v>22</v>
      </c>
      <c r="S1069" s="53">
        <v>0</v>
      </c>
      <c r="T1069" s="53">
        <v>0</v>
      </c>
      <c r="U1069" s="53">
        <v>0</v>
      </c>
      <c r="V1069" s="53">
        <v>10</v>
      </c>
      <c r="W1069" s="53">
        <v>0</v>
      </c>
      <c r="X1069" s="53">
        <v>11</v>
      </c>
      <c r="Y1069" s="53">
        <v>9</v>
      </c>
      <c r="Z1069" s="53">
        <v>100</v>
      </c>
      <c r="AA1069" s="53">
        <v>1.623</v>
      </c>
      <c r="AB1069" s="53">
        <v>0</v>
      </c>
      <c r="AC1069" s="53">
        <v>0</v>
      </c>
      <c r="AD1069" s="53">
        <v>1</v>
      </c>
      <c r="AF1069" s="53">
        <v>61</v>
      </c>
      <c r="AG1069" s="53">
        <v>22</v>
      </c>
      <c r="AH1069" s="53">
        <v>1</v>
      </c>
      <c r="AI1069" s="53">
        <v>0</v>
      </c>
      <c r="AJ1069" s="53">
        <v>0</v>
      </c>
      <c r="AK1069" s="53">
        <v>0</v>
      </c>
      <c r="AL1069" s="53">
        <v>0</v>
      </c>
      <c r="AM1069" s="53">
        <v>12</v>
      </c>
      <c r="AN1069" s="53">
        <v>8</v>
      </c>
      <c r="AO1069" s="53">
        <v>95.833332999999996</v>
      </c>
      <c r="AP1069" s="53">
        <v>1.9810000000000001</v>
      </c>
      <c r="AQ1069" s="53">
        <v>0</v>
      </c>
      <c r="AR1069" s="53">
        <v>0</v>
      </c>
      <c r="AS1069" s="53">
        <v>1</v>
      </c>
    </row>
    <row r="1070" spans="2:45" x14ac:dyDescent="0.25">
      <c r="B1070" s="53">
        <v>62</v>
      </c>
      <c r="C1070" s="53">
        <v>26</v>
      </c>
      <c r="D1070" s="53">
        <v>1</v>
      </c>
      <c r="E1070" s="53">
        <v>0</v>
      </c>
      <c r="F1070" s="53">
        <v>0</v>
      </c>
      <c r="G1070" s="53">
        <v>15</v>
      </c>
      <c r="H1070" s="53">
        <v>6</v>
      </c>
      <c r="I1070" s="53">
        <v>0</v>
      </c>
      <c r="J1070" s="53">
        <v>13</v>
      </c>
      <c r="K1070" s="53">
        <v>100</v>
      </c>
      <c r="L1070" s="53">
        <v>1.966</v>
      </c>
      <c r="M1070" s="53">
        <v>0</v>
      </c>
      <c r="N1070" s="53">
        <v>0</v>
      </c>
      <c r="O1070" s="53">
        <v>1</v>
      </c>
      <c r="Q1070" s="53">
        <v>62</v>
      </c>
      <c r="R1070" s="53">
        <v>25</v>
      </c>
      <c r="S1070" s="53">
        <v>1</v>
      </c>
      <c r="T1070" s="53">
        <v>0</v>
      </c>
      <c r="U1070" s="53">
        <v>0</v>
      </c>
      <c r="V1070" s="53">
        <v>5</v>
      </c>
      <c r="W1070" s="53">
        <v>9</v>
      </c>
      <c r="X1070" s="53">
        <v>9</v>
      </c>
      <c r="Y1070" s="53">
        <v>1</v>
      </c>
      <c r="Z1070" s="53">
        <v>89.583332999999996</v>
      </c>
      <c r="AA1070" s="53">
        <v>1.794</v>
      </c>
      <c r="AB1070" s="53">
        <v>0</v>
      </c>
      <c r="AC1070" s="53">
        <v>0</v>
      </c>
      <c r="AD1070" s="53">
        <v>1</v>
      </c>
      <c r="AF1070" s="53">
        <v>62</v>
      </c>
      <c r="AG1070" s="53">
        <v>24</v>
      </c>
      <c r="AH1070" s="53">
        <v>2</v>
      </c>
      <c r="AI1070" s="53">
        <v>0</v>
      </c>
      <c r="AJ1070" s="53">
        <v>0</v>
      </c>
      <c r="AK1070" s="53">
        <v>0</v>
      </c>
      <c r="AL1070" s="53">
        <v>3</v>
      </c>
      <c r="AM1070" s="53">
        <v>4</v>
      </c>
      <c r="AN1070" s="53">
        <v>5</v>
      </c>
      <c r="AO1070" s="53">
        <v>97.916667000000004</v>
      </c>
      <c r="AP1070" s="53">
        <v>2.1059999999999999</v>
      </c>
      <c r="AQ1070" s="53">
        <v>0</v>
      </c>
      <c r="AR1070" s="53">
        <v>0</v>
      </c>
      <c r="AS1070" s="53">
        <v>1</v>
      </c>
    </row>
    <row r="1071" spans="2:45" x14ac:dyDescent="0.25">
      <c r="B1071" s="53">
        <v>63</v>
      </c>
      <c r="C1071" s="53">
        <v>24</v>
      </c>
      <c r="D1071" s="53">
        <v>0</v>
      </c>
      <c r="E1071" s="53">
        <v>0</v>
      </c>
      <c r="F1071" s="53">
        <v>0</v>
      </c>
      <c r="G1071" s="53">
        <v>36</v>
      </c>
      <c r="H1071" s="53">
        <v>0</v>
      </c>
      <c r="I1071" s="53">
        <v>0</v>
      </c>
      <c r="J1071" s="53">
        <v>0</v>
      </c>
      <c r="K1071" s="53">
        <v>89.583332999999996</v>
      </c>
      <c r="L1071" s="53">
        <v>1.996</v>
      </c>
      <c r="M1071" s="53">
        <v>0</v>
      </c>
      <c r="N1071" s="53">
        <v>0</v>
      </c>
      <c r="O1071" s="53">
        <v>1</v>
      </c>
      <c r="Q1071" s="53">
        <v>63</v>
      </c>
      <c r="R1071" s="53">
        <v>22</v>
      </c>
      <c r="S1071" s="53">
        <v>0</v>
      </c>
      <c r="T1071" s="53">
        <v>0</v>
      </c>
      <c r="U1071" s="53">
        <v>0</v>
      </c>
      <c r="V1071" s="53">
        <v>9</v>
      </c>
      <c r="W1071" s="53">
        <v>0</v>
      </c>
      <c r="X1071" s="53">
        <v>0</v>
      </c>
      <c r="Y1071" s="53">
        <v>8</v>
      </c>
      <c r="Z1071" s="53">
        <v>79.166667000000004</v>
      </c>
      <c r="AA1071" s="53">
        <v>1.762</v>
      </c>
      <c r="AB1071" s="53">
        <v>0</v>
      </c>
      <c r="AC1071" s="53">
        <v>0</v>
      </c>
      <c r="AD1071" s="53">
        <v>1</v>
      </c>
      <c r="AF1071" s="53">
        <v>63</v>
      </c>
      <c r="AG1071" s="53">
        <v>21</v>
      </c>
      <c r="AH1071" s="53">
        <v>1</v>
      </c>
      <c r="AI1071" s="53">
        <v>0</v>
      </c>
      <c r="AJ1071" s="53">
        <v>0</v>
      </c>
      <c r="AK1071" s="53">
        <v>6</v>
      </c>
      <c r="AL1071" s="53">
        <v>0</v>
      </c>
      <c r="AM1071" s="53">
        <v>6</v>
      </c>
      <c r="AN1071" s="53">
        <v>8</v>
      </c>
      <c r="AO1071" s="53">
        <v>77.083332999999996</v>
      </c>
      <c r="AP1071" s="53">
        <v>1.7789999999999999</v>
      </c>
      <c r="AQ1071" s="53">
        <v>0</v>
      </c>
      <c r="AR1071" s="53">
        <v>0</v>
      </c>
      <c r="AS1071" s="53">
        <v>1</v>
      </c>
    </row>
    <row r="1072" spans="2:45" x14ac:dyDescent="0.25">
      <c r="B1072" s="53">
        <v>64</v>
      </c>
      <c r="C1072" s="53">
        <v>20</v>
      </c>
      <c r="D1072" s="53">
        <v>1</v>
      </c>
      <c r="E1072" s="53">
        <v>0</v>
      </c>
      <c r="F1072" s="53">
        <v>0</v>
      </c>
      <c r="G1072" s="53">
        <v>12</v>
      </c>
      <c r="H1072" s="53">
        <v>13</v>
      </c>
      <c r="I1072" s="53">
        <v>0</v>
      </c>
      <c r="J1072" s="53">
        <v>0</v>
      </c>
      <c r="K1072" s="53">
        <v>85.416667000000004</v>
      </c>
      <c r="L1072" s="53">
        <v>1.8260000000000001</v>
      </c>
      <c r="M1072" s="53">
        <v>0</v>
      </c>
      <c r="N1072" s="53">
        <v>0</v>
      </c>
      <c r="O1072" s="53">
        <v>1</v>
      </c>
      <c r="Q1072" s="53">
        <v>64</v>
      </c>
      <c r="R1072" s="53">
        <v>20</v>
      </c>
      <c r="S1072" s="53">
        <v>1</v>
      </c>
      <c r="T1072" s="53">
        <v>0</v>
      </c>
      <c r="U1072" s="53">
        <v>0</v>
      </c>
      <c r="V1072" s="53">
        <v>12</v>
      </c>
      <c r="W1072" s="53">
        <v>13</v>
      </c>
      <c r="X1072" s="53">
        <v>15</v>
      </c>
      <c r="Y1072" s="53">
        <v>0</v>
      </c>
      <c r="Z1072" s="53">
        <v>89.583332999999996</v>
      </c>
      <c r="AA1072" s="53">
        <v>1.4510000000000001</v>
      </c>
      <c r="AB1072" s="53">
        <v>0</v>
      </c>
      <c r="AC1072" s="53">
        <v>0</v>
      </c>
      <c r="AD1072" s="53">
        <v>1</v>
      </c>
      <c r="AF1072" s="53">
        <v>64</v>
      </c>
      <c r="AG1072" s="53">
        <v>20</v>
      </c>
      <c r="AH1072" s="53">
        <v>2</v>
      </c>
      <c r="AI1072" s="53">
        <v>0</v>
      </c>
      <c r="AJ1072" s="53">
        <v>0</v>
      </c>
      <c r="AK1072" s="53">
        <v>12</v>
      </c>
      <c r="AL1072" s="53">
        <v>13</v>
      </c>
      <c r="AM1072" s="53">
        <v>3</v>
      </c>
      <c r="AN1072" s="53">
        <v>6</v>
      </c>
      <c r="AO1072" s="53">
        <v>97.916667000000004</v>
      </c>
      <c r="AP1072" s="53">
        <v>1.7</v>
      </c>
      <c r="AQ1072" s="53">
        <v>0</v>
      </c>
      <c r="AR1072" s="53">
        <v>0</v>
      </c>
      <c r="AS1072" s="53">
        <v>1</v>
      </c>
    </row>
    <row r="1073" spans="2:45" x14ac:dyDescent="0.25">
      <c r="B1073" s="53">
        <v>65</v>
      </c>
      <c r="C1073" s="53">
        <v>19</v>
      </c>
      <c r="D1073" s="53">
        <v>1</v>
      </c>
      <c r="E1073" s="53">
        <v>0</v>
      </c>
      <c r="F1073" s="53">
        <v>0</v>
      </c>
      <c r="G1073" s="53">
        <v>3</v>
      </c>
      <c r="H1073" s="53">
        <v>11</v>
      </c>
      <c r="I1073" s="53">
        <v>0</v>
      </c>
      <c r="J1073" s="53">
        <v>4</v>
      </c>
      <c r="K1073" s="53">
        <v>70.833332999999996</v>
      </c>
      <c r="L1073" s="53">
        <v>1.5289999999999999</v>
      </c>
      <c r="M1073" s="53">
        <v>0</v>
      </c>
      <c r="N1073" s="53">
        <v>0</v>
      </c>
      <c r="O1073" s="53">
        <v>1</v>
      </c>
      <c r="Q1073" s="53">
        <v>65</v>
      </c>
      <c r="R1073" s="53">
        <v>19</v>
      </c>
      <c r="S1073" s="53">
        <v>1</v>
      </c>
      <c r="T1073" s="53">
        <v>0</v>
      </c>
      <c r="U1073" s="53">
        <v>0</v>
      </c>
      <c r="V1073" s="53">
        <v>0</v>
      </c>
      <c r="W1073" s="53">
        <v>18</v>
      </c>
      <c r="X1073" s="53">
        <v>10</v>
      </c>
      <c r="Y1073" s="53">
        <v>0</v>
      </c>
      <c r="Z1073" s="53">
        <v>70.833332999999996</v>
      </c>
      <c r="AA1073" s="53">
        <v>1.5289999999999999</v>
      </c>
      <c r="AB1073" s="53">
        <v>0</v>
      </c>
      <c r="AC1073" s="53">
        <v>0</v>
      </c>
      <c r="AD1073" s="53">
        <v>1</v>
      </c>
      <c r="AF1073" s="53">
        <v>65</v>
      </c>
      <c r="AG1073" s="53">
        <v>19</v>
      </c>
      <c r="AH1073" s="53">
        <v>2</v>
      </c>
      <c r="AI1073" s="53">
        <v>0</v>
      </c>
      <c r="AJ1073" s="53">
        <v>0</v>
      </c>
      <c r="AK1073" s="53">
        <v>7</v>
      </c>
      <c r="AL1073" s="53">
        <v>11</v>
      </c>
      <c r="AM1073" s="53">
        <v>10</v>
      </c>
      <c r="AN1073" s="53">
        <v>9</v>
      </c>
      <c r="AO1073" s="53">
        <v>97.916667000000004</v>
      </c>
      <c r="AP1073" s="53">
        <v>1.7010000000000001</v>
      </c>
      <c r="AQ1073" s="53">
        <v>0</v>
      </c>
      <c r="AR1073" s="53">
        <v>0</v>
      </c>
      <c r="AS1073" s="53">
        <v>1</v>
      </c>
    </row>
    <row r="1074" spans="2:45" x14ac:dyDescent="0.25">
      <c r="B1074" s="53">
        <v>66</v>
      </c>
      <c r="C1074" s="53">
        <v>16</v>
      </c>
      <c r="D1074" s="53">
        <v>3</v>
      </c>
      <c r="E1074" s="53">
        <v>0</v>
      </c>
      <c r="F1074" s="53">
        <v>0</v>
      </c>
      <c r="G1074" s="53">
        <v>14</v>
      </c>
      <c r="H1074" s="53">
        <v>69</v>
      </c>
      <c r="I1074" s="53">
        <v>0</v>
      </c>
      <c r="J1074" s="53">
        <v>0</v>
      </c>
      <c r="K1074" s="53">
        <v>95.833332999999996</v>
      </c>
      <c r="L1074" s="53">
        <v>1.591</v>
      </c>
      <c r="M1074" s="53">
        <v>0</v>
      </c>
      <c r="N1074" s="53">
        <v>0</v>
      </c>
      <c r="O1074" s="53">
        <v>1</v>
      </c>
      <c r="Q1074" s="53">
        <v>66</v>
      </c>
      <c r="R1074" s="53">
        <v>16</v>
      </c>
      <c r="S1074" s="53">
        <v>3</v>
      </c>
      <c r="T1074" s="53">
        <v>0</v>
      </c>
      <c r="U1074" s="53">
        <v>0</v>
      </c>
      <c r="V1074" s="53">
        <v>11</v>
      </c>
      <c r="W1074" s="53">
        <v>90</v>
      </c>
      <c r="X1074" s="53">
        <v>0</v>
      </c>
      <c r="Y1074" s="53">
        <v>1</v>
      </c>
      <c r="Z1074" s="53">
        <v>95.833332999999996</v>
      </c>
      <c r="AA1074" s="53">
        <v>1.5129999999999999</v>
      </c>
      <c r="AB1074" s="53">
        <v>0</v>
      </c>
      <c r="AC1074" s="53">
        <v>0</v>
      </c>
      <c r="AD1074" s="53">
        <v>1</v>
      </c>
      <c r="AF1074" s="53">
        <v>66</v>
      </c>
      <c r="AG1074" s="53">
        <v>15</v>
      </c>
      <c r="AH1074" s="53">
        <v>4</v>
      </c>
      <c r="AI1074" s="53">
        <v>0</v>
      </c>
      <c r="AJ1074" s="53">
        <v>0</v>
      </c>
      <c r="AK1074" s="53">
        <v>12</v>
      </c>
      <c r="AL1074" s="53">
        <v>69</v>
      </c>
      <c r="AM1074" s="53">
        <v>0</v>
      </c>
      <c r="AN1074" s="53">
        <v>0</v>
      </c>
      <c r="AO1074" s="53">
        <v>95.833332999999996</v>
      </c>
      <c r="AP1074" s="53">
        <v>1.591</v>
      </c>
      <c r="AQ1074" s="53">
        <v>0</v>
      </c>
      <c r="AR1074" s="53">
        <v>0</v>
      </c>
      <c r="AS1074" s="53">
        <v>1</v>
      </c>
    </row>
    <row r="1075" spans="2:45" x14ac:dyDescent="0.25">
      <c r="B1075" s="53">
        <v>67</v>
      </c>
      <c r="C1075" s="53">
        <v>16</v>
      </c>
      <c r="D1075" s="53">
        <v>1</v>
      </c>
      <c r="E1075" s="53">
        <v>0</v>
      </c>
      <c r="F1075" s="53">
        <v>0</v>
      </c>
      <c r="G1075" s="53">
        <v>65</v>
      </c>
      <c r="H1075" s="53">
        <v>0</v>
      </c>
      <c r="I1075" s="53">
        <v>0</v>
      </c>
      <c r="J1075" s="53">
        <v>7</v>
      </c>
      <c r="K1075" s="53">
        <v>97.916667000000004</v>
      </c>
      <c r="L1075" s="53">
        <v>1.6379999999999999</v>
      </c>
      <c r="M1075" s="53">
        <v>0</v>
      </c>
      <c r="N1075" s="53">
        <v>0</v>
      </c>
      <c r="O1075" s="53">
        <v>1</v>
      </c>
      <c r="Q1075" s="53">
        <v>67</v>
      </c>
      <c r="R1075" s="53">
        <v>15</v>
      </c>
      <c r="S1075" s="53">
        <v>1</v>
      </c>
      <c r="T1075" s="53">
        <v>0</v>
      </c>
      <c r="U1075" s="53">
        <v>0</v>
      </c>
      <c r="V1075" s="53">
        <v>13</v>
      </c>
      <c r="W1075" s="53">
        <v>0</v>
      </c>
      <c r="X1075" s="53">
        <v>0</v>
      </c>
      <c r="Y1075" s="53">
        <v>7</v>
      </c>
      <c r="Z1075" s="53">
        <v>100</v>
      </c>
      <c r="AA1075" s="53">
        <v>1.357</v>
      </c>
      <c r="AB1075" s="53">
        <v>0</v>
      </c>
      <c r="AC1075" s="53">
        <v>0</v>
      </c>
      <c r="AD1075" s="53">
        <v>1</v>
      </c>
      <c r="AF1075" s="53">
        <v>67</v>
      </c>
      <c r="AG1075" s="53">
        <v>16</v>
      </c>
      <c r="AH1075" s="53">
        <v>2</v>
      </c>
      <c r="AI1075" s="53">
        <v>0</v>
      </c>
      <c r="AJ1075" s="53">
        <v>0</v>
      </c>
      <c r="AK1075" s="53">
        <v>18</v>
      </c>
      <c r="AL1075" s="53">
        <v>0</v>
      </c>
      <c r="AM1075" s="53">
        <v>11</v>
      </c>
      <c r="AN1075" s="53">
        <v>0</v>
      </c>
      <c r="AO1075" s="53">
        <v>93.75</v>
      </c>
      <c r="AP1075" s="53">
        <v>1.5760000000000001</v>
      </c>
      <c r="AQ1075" s="53">
        <v>0</v>
      </c>
      <c r="AR1075" s="53">
        <v>0</v>
      </c>
      <c r="AS1075" s="53">
        <v>1</v>
      </c>
    </row>
    <row r="1076" spans="2:45" x14ac:dyDescent="0.25">
      <c r="B1076" s="53">
        <v>68</v>
      </c>
      <c r="C1076" s="53">
        <v>16</v>
      </c>
      <c r="D1076" s="53">
        <v>0</v>
      </c>
      <c r="E1076" s="53">
        <v>0</v>
      </c>
      <c r="F1076" s="53">
        <v>0</v>
      </c>
      <c r="G1076" s="53">
        <v>28</v>
      </c>
      <c r="H1076" s="53">
        <v>0</v>
      </c>
      <c r="I1076" s="53">
        <v>0</v>
      </c>
      <c r="J1076" s="53">
        <v>8</v>
      </c>
      <c r="K1076" s="53">
        <v>100</v>
      </c>
      <c r="L1076" s="53">
        <v>1.56</v>
      </c>
      <c r="M1076" s="53">
        <v>0</v>
      </c>
      <c r="N1076" s="53">
        <v>0</v>
      </c>
      <c r="O1076" s="53">
        <v>1</v>
      </c>
      <c r="Q1076" s="53">
        <v>68</v>
      </c>
      <c r="R1076" s="53">
        <v>16</v>
      </c>
      <c r="S1076" s="53">
        <v>0</v>
      </c>
      <c r="T1076" s="53">
        <v>0</v>
      </c>
      <c r="U1076" s="53">
        <v>0</v>
      </c>
      <c r="V1076" s="53">
        <v>18</v>
      </c>
      <c r="W1076" s="53">
        <v>0</v>
      </c>
      <c r="X1076" s="53">
        <v>6</v>
      </c>
      <c r="Y1076" s="53">
        <v>1</v>
      </c>
      <c r="Z1076" s="53">
        <v>97.916667000000004</v>
      </c>
      <c r="AA1076" s="53">
        <v>1.248</v>
      </c>
      <c r="AB1076" s="53">
        <v>0</v>
      </c>
      <c r="AC1076" s="53">
        <v>0</v>
      </c>
      <c r="AD1076" s="53">
        <v>1</v>
      </c>
      <c r="AF1076" s="53">
        <v>68</v>
      </c>
      <c r="AG1076" s="53">
        <v>14</v>
      </c>
      <c r="AH1076" s="53">
        <v>1</v>
      </c>
      <c r="AI1076" s="53">
        <v>0</v>
      </c>
      <c r="AJ1076" s="53">
        <v>0</v>
      </c>
      <c r="AK1076" s="53">
        <v>2</v>
      </c>
      <c r="AL1076" s="53">
        <v>0</v>
      </c>
      <c r="AM1076" s="53">
        <v>0</v>
      </c>
      <c r="AN1076" s="53">
        <v>8</v>
      </c>
      <c r="AO1076" s="53">
        <v>100</v>
      </c>
      <c r="AP1076" s="53">
        <v>1.341</v>
      </c>
      <c r="AQ1076" s="53">
        <v>0</v>
      </c>
      <c r="AR1076" s="53">
        <v>0</v>
      </c>
      <c r="AS1076" s="53">
        <v>1</v>
      </c>
    </row>
    <row r="1077" spans="2:45" x14ac:dyDescent="0.25">
      <c r="B1077" s="53">
        <v>69</v>
      </c>
      <c r="C1077" s="53">
        <v>14</v>
      </c>
      <c r="D1077" s="53">
        <v>0</v>
      </c>
      <c r="E1077" s="53">
        <v>0</v>
      </c>
      <c r="F1077" s="53">
        <v>0</v>
      </c>
      <c r="G1077" s="53">
        <v>29</v>
      </c>
      <c r="H1077" s="53">
        <v>0</v>
      </c>
      <c r="I1077" s="53">
        <v>0</v>
      </c>
      <c r="J1077" s="53">
        <v>0</v>
      </c>
      <c r="K1077" s="53">
        <v>70.833332999999996</v>
      </c>
      <c r="L1077" s="53">
        <v>1.2789999999999999</v>
      </c>
      <c r="M1077" s="53">
        <v>0</v>
      </c>
      <c r="N1077" s="53">
        <v>0</v>
      </c>
      <c r="O1077" s="53">
        <v>1</v>
      </c>
      <c r="Q1077" s="53">
        <v>69</v>
      </c>
      <c r="R1077" s="53">
        <v>13</v>
      </c>
      <c r="S1077" s="53">
        <v>0</v>
      </c>
      <c r="T1077" s="53">
        <v>0</v>
      </c>
      <c r="U1077" s="53">
        <v>0</v>
      </c>
      <c r="V1077" s="53">
        <v>11</v>
      </c>
      <c r="W1077" s="53">
        <v>0</v>
      </c>
      <c r="X1077" s="53">
        <v>10</v>
      </c>
      <c r="Y1077" s="53">
        <v>8</v>
      </c>
      <c r="Z1077" s="53">
        <v>70.833332999999996</v>
      </c>
      <c r="AA1077" s="53">
        <v>1.0149999999999999</v>
      </c>
      <c r="AB1077" s="53">
        <v>0</v>
      </c>
      <c r="AC1077" s="53">
        <v>0</v>
      </c>
      <c r="AD1077" s="53">
        <v>1</v>
      </c>
      <c r="AF1077" s="53">
        <v>69</v>
      </c>
      <c r="AG1077" s="53">
        <v>14</v>
      </c>
      <c r="AH1077" s="53">
        <v>1</v>
      </c>
      <c r="AI1077" s="53">
        <v>0</v>
      </c>
      <c r="AJ1077" s="53">
        <v>0</v>
      </c>
      <c r="AK1077" s="53">
        <v>15</v>
      </c>
      <c r="AL1077" s="53">
        <v>0</v>
      </c>
      <c r="AM1077" s="53">
        <v>0</v>
      </c>
      <c r="AN1077" s="53">
        <v>0</v>
      </c>
      <c r="AO1077" s="53">
        <v>41.666666999999997</v>
      </c>
      <c r="AP1077" s="53">
        <v>1.3420000000000001</v>
      </c>
      <c r="AQ1077" s="53">
        <v>0</v>
      </c>
      <c r="AR1077" s="53">
        <v>0</v>
      </c>
      <c r="AS1077" s="53">
        <v>1</v>
      </c>
    </row>
    <row r="1078" spans="2:45" x14ac:dyDescent="0.25">
      <c r="B1078" s="53">
        <v>70</v>
      </c>
      <c r="C1078" s="53">
        <v>14</v>
      </c>
      <c r="D1078" s="53">
        <v>3</v>
      </c>
      <c r="E1078" s="53">
        <v>0</v>
      </c>
      <c r="F1078" s="53">
        <v>0</v>
      </c>
      <c r="G1078" s="53">
        <v>13</v>
      </c>
      <c r="H1078" s="53">
        <v>34</v>
      </c>
      <c r="I1078" s="53">
        <v>0</v>
      </c>
      <c r="J1078" s="53">
        <v>0</v>
      </c>
      <c r="K1078" s="53">
        <v>97.916667000000004</v>
      </c>
      <c r="L1078" s="53">
        <v>1.373</v>
      </c>
      <c r="M1078" s="53">
        <v>0</v>
      </c>
      <c r="N1078" s="53">
        <v>0</v>
      </c>
      <c r="O1078" s="53">
        <v>1</v>
      </c>
      <c r="Q1078" s="53">
        <v>70</v>
      </c>
      <c r="R1078" s="53">
        <v>14</v>
      </c>
      <c r="S1078" s="53">
        <v>3</v>
      </c>
      <c r="T1078" s="53">
        <v>0</v>
      </c>
      <c r="U1078" s="53">
        <v>0</v>
      </c>
      <c r="V1078" s="53">
        <v>0</v>
      </c>
      <c r="W1078" s="53">
        <v>47</v>
      </c>
      <c r="X1078" s="53">
        <v>0</v>
      </c>
      <c r="Y1078" s="53">
        <v>8</v>
      </c>
      <c r="Z1078" s="53">
        <v>100</v>
      </c>
      <c r="AA1078" s="53">
        <v>1.248</v>
      </c>
      <c r="AB1078" s="53">
        <v>0</v>
      </c>
      <c r="AC1078" s="53">
        <v>0</v>
      </c>
      <c r="AD1078" s="53">
        <v>1</v>
      </c>
      <c r="AF1078" s="53">
        <v>70</v>
      </c>
      <c r="AG1078" s="53">
        <v>14</v>
      </c>
      <c r="AH1078" s="53">
        <v>4</v>
      </c>
      <c r="AI1078" s="53">
        <v>0</v>
      </c>
      <c r="AJ1078" s="53">
        <v>0</v>
      </c>
      <c r="AK1078" s="53">
        <v>13</v>
      </c>
      <c r="AL1078" s="53">
        <v>34</v>
      </c>
      <c r="AM1078" s="53">
        <v>0</v>
      </c>
      <c r="AN1078" s="53">
        <v>0</v>
      </c>
      <c r="AO1078" s="53">
        <v>97.916667000000004</v>
      </c>
      <c r="AP1078" s="53">
        <v>1.419</v>
      </c>
      <c r="AQ1078" s="53">
        <v>0</v>
      </c>
      <c r="AR1078" s="53">
        <v>0</v>
      </c>
      <c r="AS1078" s="53">
        <v>1</v>
      </c>
    </row>
    <row r="1079" spans="2:45" x14ac:dyDescent="0.25">
      <c r="B1079" s="53">
        <v>71</v>
      </c>
      <c r="C1079" s="53">
        <v>15</v>
      </c>
      <c r="D1079" s="53">
        <v>3</v>
      </c>
      <c r="E1079" s="53">
        <v>0</v>
      </c>
      <c r="F1079" s="53">
        <v>0</v>
      </c>
      <c r="G1079" s="53">
        <v>15</v>
      </c>
      <c r="H1079" s="53">
        <v>34</v>
      </c>
      <c r="I1079" s="53">
        <v>0</v>
      </c>
      <c r="J1079" s="53">
        <v>9</v>
      </c>
      <c r="K1079" s="53">
        <v>100</v>
      </c>
      <c r="L1079" s="53">
        <v>1.544</v>
      </c>
      <c r="M1079" s="53">
        <v>0</v>
      </c>
      <c r="N1079" s="53">
        <v>0</v>
      </c>
      <c r="O1079" s="53">
        <v>1</v>
      </c>
      <c r="Q1079" s="53">
        <v>71</v>
      </c>
      <c r="R1079" s="53">
        <v>15</v>
      </c>
      <c r="S1079" s="53">
        <v>4</v>
      </c>
      <c r="T1079" s="53">
        <v>0</v>
      </c>
      <c r="U1079" s="53">
        <v>0</v>
      </c>
      <c r="V1079" s="53">
        <v>32</v>
      </c>
      <c r="W1079" s="53">
        <v>20</v>
      </c>
      <c r="X1079" s="53">
        <v>0</v>
      </c>
      <c r="Y1079" s="53">
        <v>0</v>
      </c>
      <c r="Z1079" s="53">
        <v>95.833332999999996</v>
      </c>
      <c r="AA1079" s="53">
        <v>1.4039999999999999</v>
      </c>
      <c r="AB1079" s="53">
        <v>0</v>
      </c>
      <c r="AC1079" s="53">
        <v>0</v>
      </c>
      <c r="AD1079" s="53">
        <v>1</v>
      </c>
      <c r="AF1079" s="53">
        <v>71</v>
      </c>
      <c r="AG1079" s="53">
        <v>15</v>
      </c>
      <c r="AH1079" s="53">
        <v>4</v>
      </c>
      <c r="AI1079" s="53">
        <v>0</v>
      </c>
      <c r="AJ1079" s="53">
        <v>0</v>
      </c>
      <c r="AK1079" s="53">
        <v>15</v>
      </c>
      <c r="AL1079" s="53">
        <v>34</v>
      </c>
      <c r="AM1079" s="53">
        <v>0</v>
      </c>
      <c r="AN1079" s="53">
        <v>9</v>
      </c>
      <c r="AO1079" s="53">
        <v>100</v>
      </c>
      <c r="AP1079" s="53">
        <v>1.56</v>
      </c>
      <c r="AQ1079" s="53">
        <v>0</v>
      </c>
      <c r="AR1079" s="53">
        <v>0</v>
      </c>
      <c r="AS1079" s="53">
        <v>1</v>
      </c>
    </row>
    <row r="1080" spans="2:45" x14ac:dyDescent="0.25">
      <c r="B1080" s="53">
        <v>72</v>
      </c>
      <c r="C1080" s="53">
        <v>15</v>
      </c>
      <c r="D1080" s="53">
        <v>1</v>
      </c>
      <c r="E1080" s="53">
        <v>0</v>
      </c>
      <c r="F1080" s="53">
        <v>0</v>
      </c>
      <c r="G1080" s="53">
        <v>0</v>
      </c>
      <c r="H1080" s="53">
        <v>0</v>
      </c>
      <c r="I1080" s="53">
        <v>0</v>
      </c>
      <c r="J1080" s="53">
        <v>5</v>
      </c>
      <c r="K1080" s="53">
        <v>20.833333</v>
      </c>
      <c r="L1080" s="53">
        <v>1.4510000000000001</v>
      </c>
      <c r="M1080" s="53">
        <v>0</v>
      </c>
      <c r="N1080" s="53">
        <v>0</v>
      </c>
      <c r="O1080" s="53">
        <v>1</v>
      </c>
      <c r="Q1080" s="53">
        <v>72</v>
      </c>
      <c r="R1080" s="53">
        <v>15</v>
      </c>
      <c r="S1080" s="53">
        <v>0</v>
      </c>
      <c r="T1080" s="53">
        <v>0</v>
      </c>
      <c r="U1080" s="53">
        <v>0</v>
      </c>
      <c r="V1080" s="53">
        <v>0</v>
      </c>
      <c r="W1080" s="53">
        <v>0</v>
      </c>
      <c r="X1080" s="53">
        <v>10</v>
      </c>
      <c r="Y1080" s="53">
        <v>0</v>
      </c>
      <c r="Z1080" s="53">
        <v>4.1666670000000003</v>
      </c>
      <c r="AA1080" s="53">
        <v>1.155</v>
      </c>
      <c r="AB1080" s="53">
        <v>0</v>
      </c>
      <c r="AC1080" s="53">
        <v>0</v>
      </c>
      <c r="AD1080" s="53">
        <v>1</v>
      </c>
      <c r="AF1080" s="53">
        <v>72</v>
      </c>
      <c r="AG1080" s="53">
        <v>15</v>
      </c>
      <c r="AH1080" s="53">
        <v>2</v>
      </c>
      <c r="AI1080" s="53">
        <v>0</v>
      </c>
      <c r="AJ1080" s="53">
        <v>0</v>
      </c>
      <c r="AK1080" s="53">
        <v>0</v>
      </c>
      <c r="AL1080" s="53">
        <v>0</v>
      </c>
      <c r="AM1080" s="53">
        <v>0</v>
      </c>
      <c r="AN1080" s="53">
        <v>5</v>
      </c>
      <c r="AO1080" s="53">
        <v>20.833333</v>
      </c>
      <c r="AP1080" s="53">
        <v>1.4359999999999999</v>
      </c>
      <c r="AQ1080" s="53">
        <v>0</v>
      </c>
      <c r="AR1080" s="53">
        <v>0</v>
      </c>
      <c r="AS1080" s="53">
        <v>1</v>
      </c>
    </row>
    <row r="1081" spans="2:45" x14ac:dyDescent="0.25">
      <c r="B1081" s="53">
        <v>73</v>
      </c>
      <c r="C1081" s="53">
        <v>20</v>
      </c>
      <c r="D1081" s="53">
        <v>2</v>
      </c>
      <c r="E1081" s="53">
        <v>0</v>
      </c>
      <c r="F1081" s="53">
        <v>0</v>
      </c>
      <c r="G1081" s="53">
        <v>3</v>
      </c>
      <c r="H1081" s="53">
        <v>45</v>
      </c>
      <c r="I1081" s="53">
        <v>0</v>
      </c>
      <c r="J1081" s="53">
        <v>6</v>
      </c>
      <c r="K1081" s="53">
        <v>87.5</v>
      </c>
      <c r="L1081" s="53">
        <v>1.6539999999999999</v>
      </c>
      <c r="M1081" s="53">
        <v>0</v>
      </c>
      <c r="N1081" s="53">
        <v>0</v>
      </c>
      <c r="O1081" s="53">
        <v>1</v>
      </c>
      <c r="Q1081" s="53">
        <v>73</v>
      </c>
      <c r="R1081" s="53">
        <v>20</v>
      </c>
      <c r="S1081" s="53">
        <v>2</v>
      </c>
      <c r="T1081" s="53">
        <v>0</v>
      </c>
      <c r="U1081" s="53">
        <v>0</v>
      </c>
      <c r="V1081" s="53">
        <v>0</v>
      </c>
      <c r="W1081" s="53">
        <v>60</v>
      </c>
      <c r="X1081" s="53">
        <v>0</v>
      </c>
      <c r="Y1081" s="53">
        <v>7</v>
      </c>
      <c r="Z1081" s="53">
        <v>81.25</v>
      </c>
      <c r="AA1081" s="53">
        <v>1.45</v>
      </c>
      <c r="AB1081" s="53">
        <v>0</v>
      </c>
      <c r="AC1081" s="53">
        <v>0</v>
      </c>
      <c r="AD1081" s="53">
        <v>1</v>
      </c>
      <c r="AF1081" s="53">
        <v>73</v>
      </c>
      <c r="AG1081" s="53">
        <v>20</v>
      </c>
      <c r="AH1081" s="53">
        <v>3</v>
      </c>
      <c r="AI1081" s="53">
        <v>0</v>
      </c>
      <c r="AJ1081" s="53">
        <v>0</v>
      </c>
      <c r="AK1081" s="53">
        <v>6</v>
      </c>
      <c r="AL1081" s="53">
        <v>45</v>
      </c>
      <c r="AM1081" s="53">
        <v>12</v>
      </c>
      <c r="AN1081" s="53">
        <v>0</v>
      </c>
      <c r="AO1081" s="53">
        <v>93.75</v>
      </c>
      <c r="AP1081" s="53">
        <v>1.7</v>
      </c>
      <c r="AQ1081" s="53">
        <v>0</v>
      </c>
      <c r="AR1081" s="53">
        <v>0</v>
      </c>
      <c r="AS1081" s="53">
        <v>1</v>
      </c>
    </row>
    <row r="1082" spans="2:45" x14ac:dyDescent="0.25">
      <c r="B1082" s="53">
        <v>74</v>
      </c>
      <c r="C1082" s="53">
        <v>22</v>
      </c>
      <c r="D1082" s="53">
        <v>2</v>
      </c>
      <c r="E1082" s="53">
        <v>0</v>
      </c>
      <c r="F1082" s="53">
        <v>0</v>
      </c>
      <c r="G1082" s="53">
        <v>20</v>
      </c>
      <c r="H1082" s="53">
        <v>29</v>
      </c>
      <c r="I1082" s="53">
        <v>0</v>
      </c>
      <c r="J1082" s="53">
        <v>0</v>
      </c>
      <c r="K1082" s="53">
        <v>93.75</v>
      </c>
      <c r="L1082" s="53">
        <v>1.84</v>
      </c>
      <c r="M1082" s="53">
        <v>0</v>
      </c>
      <c r="N1082" s="53">
        <v>0</v>
      </c>
      <c r="O1082" s="53">
        <v>1</v>
      </c>
      <c r="Q1082" s="53">
        <v>74</v>
      </c>
      <c r="R1082" s="53">
        <v>21</v>
      </c>
      <c r="S1082" s="53">
        <v>3</v>
      </c>
      <c r="T1082" s="53">
        <v>0</v>
      </c>
      <c r="U1082" s="53">
        <v>0</v>
      </c>
      <c r="V1082" s="53">
        <v>11</v>
      </c>
      <c r="W1082" s="53">
        <v>43</v>
      </c>
      <c r="X1082" s="53">
        <v>0</v>
      </c>
      <c r="Y1082" s="53">
        <v>11</v>
      </c>
      <c r="Z1082" s="53">
        <v>100</v>
      </c>
      <c r="AA1082" s="53">
        <v>1.794</v>
      </c>
      <c r="AB1082" s="53">
        <v>0</v>
      </c>
      <c r="AC1082" s="53">
        <v>0</v>
      </c>
      <c r="AD1082" s="53">
        <v>1</v>
      </c>
      <c r="AF1082" s="53">
        <v>74</v>
      </c>
      <c r="AG1082" s="53">
        <v>22</v>
      </c>
      <c r="AH1082" s="53">
        <v>3</v>
      </c>
      <c r="AI1082" s="53">
        <v>0</v>
      </c>
      <c r="AJ1082" s="53">
        <v>0</v>
      </c>
      <c r="AK1082" s="53">
        <v>9</v>
      </c>
      <c r="AL1082" s="53">
        <v>43</v>
      </c>
      <c r="AM1082" s="53">
        <v>0</v>
      </c>
      <c r="AN1082" s="53">
        <v>13</v>
      </c>
      <c r="AO1082" s="53">
        <v>95.833332999999996</v>
      </c>
      <c r="AP1082" s="53">
        <v>2.09</v>
      </c>
      <c r="AQ1082" s="53">
        <v>0</v>
      </c>
      <c r="AR1082" s="53">
        <v>0</v>
      </c>
      <c r="AS1082" s="53">
        <v>1</v>
      </c>
    </row>
    <row r="1083" spans="2:45" x14ac:dyDescent="0.25">
      <c r="B1083" s="53">
        <v>75</v>
      </c>
      <c r="C1083" s="53">
        <v>25</v>
      </c>
      <c r="D1083" s="53">
        <v>0</v>
      </c>
      <c r="E1083" s="53">
        <v>0</v>
      </c>
      <c r="F1083" s="53">
        <v>0</v>
      </c>
      <c r="G1083" s="53">
        <v>23</v>
      </c>
      <c r="H1083" s="53">
        <v>0</v>
      </c>
      <c r="I1083" s="53">
        <v>0</v>
      </c>
      <c r="J1083" s="53">
        <v>1</v>
      </c>
      <c r="K1083" s="53">
        <v>81.25</v>
      </c>
      <c r="L1083" s="53">
        <v>1.982</v>
      </c>
      <c r="M1083" s="53">
        <v>0</v>
      </c>
      <c r="N1083" s="53">
        <v>0</v>
      </c>
      <c r="O1083" s="53">
        <v>1</v>
      </c>
      <c r="Q1083" s="53">
        <v>75</v>
      </c>
      <c r="R1083" s="53">
        <v>25</v>
      </c>
      <c r="S1083" s="53">
        <v>1</v>
      </c>
      <c r="T1083" s="53">
        <v>0</v>
      </c>
      <c r="U1083" s="53">
        <v>0</v>
      </c>
      <c r="V1083" s="53">
        <v>71</v>
      </c>
      <c r="W1083" s="53">
        <v>0</v>
      </c>
      <c r="X1083" s="53">
        <v>0</v>
      </c>
      <c r="Y1083" s="53">
        <v>5</v>
      </c>
      <c r="Z1083" s="53">
        <v>100</v>
      </c>
      <c r="AA1083" s="53">
        <v>1.982</v>
      </c>
      <c r="AB1083" s="53">
        <v>0</v>
      </c>
      <c r="AC1083" s="53">
        <v>0</v>
      </c>
      <c r="AD1083" s="53">
        <v>1</v>
      </c>
      <c r="AF1083" s="53">
        <v>75</v>
      </c>
      <c r="AG1083" s="53">
        <v>25</v>
      </c>
      <c r="AH1083" s="53">
        <v>2</v>
      </c>
      <c r="AI1083" s="53">
        <v>0</v>
      </c>
      <c r="AJ1083" s="53">
        <v>0</v>
      </c>
      <c r="AK1083" s="53">
        <v>40</v>
      </c>
      <c r="AL1083" s="53">
        <v>0</v>
      </c>
      <c r="AM1083" s="53">
        <v>3</v>
      </c>
      <c r="AN1083" s="53">
        <v>7</v>
      </c>
      <c r="AO1083" s="53">
        <v>97.916667000000004</v>
      </c>
      <c r="AP1083" s="53">
        <v>2.2000000000000002</v>
      </c>
      <c r="AQ1083" s="53">
        <v>0</v>
      </c>
      <c r="AR1083" s="53">
        <v>0</v>
      </c>
      <c r="AS1083" s="53">
        <v>1</v>
      </c>
    </row>
    <row r="1084" spans="2:45" x14ac:dyDescent="0.25">
      <c r="B1084" s="53">
        <v>76</v>
      </c>
      <c r="C1084" s="53">
        <v>25</v>
      </c>
      <c r="D1084" s="53">
        <v>0</v>
      </c>
      <c r="E1084" s="53">
        <v>0</v>
      </c>
      <c r="F1084" s="53">
        <v>0</v>
      </c>
      <c r="G1084" s="53">
        <v>0</v>
      </c>
      <c r="H1084" s="53">
        <v>0</v>
      </c>
      <c r="I1084" s="53">
        <v>15</v>
      </c>
      <c r="J1084" s="53">
        <v>5</v>
      </c>
      <c r="K1084" s="53">
        <v>83.333332999999996</v>
      </c>
      <c r="L1084" s="53">
        <v>2.0430000000000001</v>
      </c>
      <c r="M1084" s="53">
        <v>0</v>
      </c>
      <c r="N1084" s="53">
        <v>0</v>
      </c>
      <c r="O1084" s="53">
        <v>1</v>
      </c>
      <c r="Q1084" s="53">
        <v>76</v>
      </c>
      <c r="R1084" s="53">
        <v>26</v>
      </c>
      <c r="S1084" s="53">
        <v>0</v>
      </c>
      <c r="T1084" s="53">
        <v>0</v>
      </c>
      <c r="U1084" s="53">
        <v>0</v>
      </c>
      <c r="V1084" s="53">
        <v>6</v>
      </c>
      <c r="W1084" s="53">
        <v>0</v>
      </c>
      <c r="X1084" s="53">
        <v>13</v>
      </c>
      <c r="Y1084" s="53">
        <v>8</v>
      </c>
      <c r="Z1084" s="53">
        <v>97.916667000000004</v>
      </c>
      <c r="AA1084" s="53">
        <v>1.903</v>
      </c>
      <c r="AB1084" s="53">
        <v>0</v>
      </c>
      <c r="AC1084" s="53">
        <v>0</v>
      </c>
      <c r="AD1084" s="53">
        <v>1</v>
      </c>
      <c r="AF1084" s="53">
        <v>76</v>
      </c>
      <c r="AG1084" s="53">
        <v>26</v>
      </c>
      <c r="AH1084" s="53">
        <v>1</v>
      </c>
      <c r="AI1084" s="53">
        <v>0</v>
      </c>
      <c r="AJ1084" s="53">
        <v>0</v>
      </c>
      <c r="AK1084" s="53">
        <v>0</v>
      </c>
      <c r="AL1084" s="53">
        <v>0</v>
      </c>
      <c r="AM1084" s="53">
        <v>21</v>
      </c>
      <c r="AN1084" s="53">
        <v>9</v>
      </c>
      <c r="AO1084" s="53">
        <v>97.916667000000004</v>
      </c>
      <c r="AP1084" s="53">
        <v>2.1219999999999999</v>
      </c>
      <c r="AQ1084" s="53">
        <v>0</v>
      </c>
      <c r="AR1084" s="53">
        <v>0</v>
      </c>
      <c r="AS1084" s="53">
        <v>1</v>
      </c>
    </row>
    <row r="1085" spans="2:45" x14ac:dyDescent="0.25">
      <c r="B1085" s="53">
        <v>77</v>
      </c>
      <c r="C1085" s="53">
        <v>25</v>
      </c>
      <c r="D1085" s="53">
        <v>1</v>
      </c>
      <c r="E1085" s="53">
        <v>0</v>
      </c>
      <c r="F1085" s="53">
        <v>0</v>
      </c>
      <c r="G1085" s="53">
        <v>1</v>
      </c>
      <c r="H1085" s="53">
        <v>5</v>
      </c>
      <c r="I1085" s="53">
        <v>5</v>
      </c>
      <c r="J1085" s="53">
        <v>1</v>
      </c>
      <c r="K1085" s="53">
        <v>66.666667000000004</v>
      </c>
      <c r="L1085" s="53">
        <v>2.137</v>
      </c>
      <c r="M1085" s="53">
        <v>0</v>
      </c>
      <c r="N1085" s="53">
        <v>0</v>
      </c>
      <c r="O1085" s="53">
        <v>1</v>
      </c>
      <c r="Q1085" s="53">
        <v>77</v>
      </c>
      <c r="R1085" s="53">
        <v>25</v>
      </c>
      <c r="S1085" s="53">
        <v>1</v>
      </c>
      <c r="T1085" s="53">
        <v>0</v>
      </c>
      <c r="U1085" s="53">
        <v>0</v>
      </c>
      <c r="V1085" s="53">
        <v>0</v>
      </c>
      <c r="W1085" s="53">
        <v>10</v>
      </c>
      <c r="X1085" s="53">
        <v>2</v>
      </c>
      <c r="Y1085" s="53">
        <v>0</v>
      </c>
      <c r="Z1085" s="53">
        <v>68.75</v>
      </c>
      <c r="AA1085" s="53">
        <v>1.9650000000000001</v>
      </c>
      <c r="AB1085" s="53">
        <v>0</v>
      </c>
      <c r="AC1085" s="53">
        <v>0</v>
      </c>
      <c r="AD1085" s="53">
        <v>1</v>
      </c>
      <c r="AF1085" s="53">
        <v>77</v>
      </c>
      <c r="AG1085" s="53">
        <v>25</v>
      </c>
      <c r="AH1085" s="53">
        <v>2</v>
      </c>
      <c r="AI1085" s="53">
        <v>0</v>
      </c>
      <c r="AJ1085" s="53">
        <v>0</v>
      </c>
      <c r="AK1085" s="53">
        <v>0</v>
      </c>
      <c r="AL1085" s="53">
        <v>12</v>
      </c>
      <c r="AM1085" s="53">
        <v>0</v>
      </c>
      <c r="AN1085" s="53">
        <v>0</v>
      </c>
      <c r="AO1085" s="53">
        <v>60.416666999999997</v>
      </c>
      <c r="AP1085" s="53">
        <v>2.1219999999999999</v>
      </c>
      <c r="AQ1085" s="53">
        <v>0</v>
      </c>
      <c r="AR1085" s="53">
        <v>0</v>
      </c>
      <c r="AS1085" s="53">
        <v>1</v>
      </c>
    </row>
    <row r="1086" spans="2:45" x14ac:dyDescent="0.25">
      <c r="B1086" s="53">
        <v>78</v>
      </c>
      <c r="C1086" s="53">
        <v>24</v>
      </c>
      <c r="D1086" s="53">
        <v>1</v>
      </c>
      <c r="E1086" s="53">
        <v>0</v>
      </c>
      <c r="F1086" s="53">
        <v>0</v>
      </c>
      <c r="G1086" s="53">
        <v>3</v>
      </c>
      <c r="H1086" s="53">
        <v>19</v>
      </c>
      <c r="I1086" s="53">
        <v>5</v>
      </c>
      <c r="J1086" s="53">
        <v>8</v>
      </c>
      <c r="K1086" s="53">
        <v>70.833332999999996</v>
      </c>
      <c r="L1086" s="53">
        <v>2.0129999999999999</v>
      </c>
      <c r="M1086" s="53">
        <v>0</v>
      </c>
      <c r="N1086" s="53">
        <v>0</v>
      </c>
      <c r="O1086" s="53">
        <v>1</v>
      </c>
      <c r="Q1086" s="53">
        <v>78</v>
      </c>
      <c r="R1086" s="53">
        <v>23</v>
      </c>
      <c r="S1086" s="53">
        <v>1</v>
      </c>
      <c r="T1086" s="53">
        <v>0</v>
      </c>
      <c r="U1086" s="53">
        <v>0</v>
      </c>
      <c r="V1086" s="53">
        <v>0</v>
      </c>
      <c r="W1086" s="53">
        <v>19</v>
      </c>
      <c r="X1086" s="53">
        <v>28</v>
      </c>
      <c r="Y1086" s="53">
        <v>0</v>
      </c>
      <c r="Z1086" s="53">
        <v>87.5</v>
      </c>
      <c r="AA1086" s="53">
        <v>1.8720000000000001</v>
      </c>
      <c r="AB1086" s="53">
        <v>0</v>
      </c>
      <c r="AC1086" s="53">
        <v>0</v>
      </c>
      <c r="AD1086" s="53">
        <v>1</v>
      </c>
      <c r="AF1086" s="53">
        <v>78</v>
      </c>
      <c r="AG1086" s="53">
        <v>24</v>
      </c>
      <c r="AH1086" s="53">
        <v>2</v>
      </c>
      <c r="AI1086" s="53">
        <v>0</v>
      </c>
      <c r="AJ1086" s="53">
        <v>0</v>
      </c>
      <c r="AK1086" s="53">
        <v>0</v>
      </c>
      <c r="AL1086" s="53">
        <v>19</v>
      </c>
      <c r="AM1086" s="53">
        <v>17</v>
      </c>
      <c r="AN1086" s="53">
        <v>3</v>
      </c>
      <c r="AO1086" s="53">
        <v>81.25</v>
      </c>
      <c r="AP1086" s="53">
        <v>2.028</v>
      </c>
      <c r="AQ1086" s="53">
        <v>0</v>
      </c>
      <c r="AR1086" s="53">
        <v>0</v>
      </c>
      <c r="AS1086" s="53">
        <v>1</v>
      </c>
    </row>
    <row r="1087" spans="2:45" x14ac:dyDescent="0.25">
      <c r="B1087" s="53">
        <v>79</v>
      </c>
      <c r="C1087" s="53">
        <v>29</v>
      </c>
      <c r="D1087" s="53">
        <v>0</v>
      </c>
      <c r="E1087" s="53">
        <v>0</v>
      </c>
      <c r="F1087" s="53">
        <v>0</v>
      </c>
      <c r="G1087" s="53">
        <v>14</v>
      </c>
      <c r="H1087" s="53">
        <v>0</v>
      </c>
      <c r="I1087" s="53">
        <v>0</v>
      </c>
      <c r="J1087" s="53">
        <v>0</v>
      </c>
      <c r="K1087" s="53">
        <v>87.5</v>
      </c>
      <c r="L1087" s="53">
        <v>2.1840000000000002</v>
      </c>
      <c r="M1087" s="53">
        <v>0</v>
      </c>
      <c r="N1087" s="53">
        <v>0</v>
      </c>
      <c r="O1087" s="53">
        <v>1</v>
      </c>
      <c r="Q1087" s="53">
        <v>79</v>
      </c>
      <c r="R1087" s="53">
        <v>27</v>
      </c>
      <c r="S1087" s="53">
        <v>0</v>
      </c>
      <c r="T1087" s="53">
        <v>0</v>
      </c>
      <c r="U1087" s="53">
        <v>0</v>
      </c>
      <c r="V1087" s="53">
        <v>5</v>
      </c>
      <c r="W1087" s="53">
        <v>0</v>
      </c>
      <c r="X1087" s="53">
        <v>32</v>
      </c>
      <c r="Y1087" s="53">
        <v>9</v>
      </c>
      <c r="Z1087" s="53">
        <v>91.666667000000004</v>
      </c>
      <c r="AA1087" s="53">
        <v>1.8879999999999999</v>
      </c>
      <c r="AB1087" s="53">
        <v>0</v>
      </c>
      <c r="AC1087" s="53">
        <v>0</v>
      </c>
      <c r="AD1087" s="53">
        <v>1</v>
      </c>
      <c r="AF1087" s="53">
        <v>79</v>
      </c>
      <c r="AG1087" s="53">
        <v>29</v>
      </c>
      <c r="AH1087" s="53">
        <v>1</v>
      </c>
      <c r="AI1087" s="53">
        <v>0</v>
      </c>
      <c r="AJ1087" s="53">
        <v>0</v>
      </c>
      <c r="AK1087" s="53">
        <v>4</v>
      </c>
      <c r="AL1087" s="53">
        <v>0</v>
      </c>
      <c r="AM1087" s="53">
        <v>15</v>
      </c>
      <c r="AN1087" s="53">
        <v>1</v>
      </c>
      <c r="AO1087" s="53">
        <v>87.5</v>
      </c>
      <c r="AP1087" s="53">
        <v>2.2930000000000001</v>
      </c>
      <c r="AQ1087" s="53">
        <v>0</v>
      </c>
      <c r="AR1087" s="53">
        <v>0</v>
      </c>
      <c r="AS1087" s="53">
        <v>1</v>
      </c>
    </row>
    <row r="1088" spans="2:45" x14ac:dyDescent="0.25">
      <c r="B1088" s="53">
        <v>80</v>
      </c>
      <c r="C1088" s="53">
        <v>27</v>
      </c>
      <c r="D1088" s="53">
        <v>0</v>
      </c>
      <c r="E1088" s="53">
        <v>0</v>
      </c>
      <c r="F1088" s="53">
        <v>0</v>
      </c>
      <c r="G1088" s="53">
        <v>0</v>
      </c>
      <c r="H1088" s="53">
        <v>0</v>
      </c>
      <c r="I1088" s="53">
        <v>14</v>
      </c>
      <c r="J1088" s="53">
        <v>8</v>
      </c>
      <c r="K1088" s="53">
        <v>85.416667000000004</v>
      </c>
      <c r="L1088" s="53">
        <v>2.1840000000000002</v>
      </c>
      <c r="M1088" s="53">
        <v>0</v>
      </c>
      <c r="N1088" s="53">
        <v>0</v>
      </c>
      <c r="O1088" s="53">
        <v>1</v>
      </c>
      <c r="Q1088" s="53">
        <v>80</v>
      </c>
      <c r="R1088" s="53">
        <v>25</v>
      </c>
      <c r="S1088" s="53">
        <v>0</v>
      </c>
      <c r="T1088" s="53">
        <v>0</v>
      </c>
      <c r="U1088" s="53">
        <v>0</v>
      </c>
      <c r="V1088" s="53">
        <v>0</v>
      </c>
      <c r="W1088" s="53">
        <v>0</v>
      </c>
      <c r="X1088" s="53">
        <v>30</v>
      </c>
      <c r="Y1088" s="53">
        <v>2</v>
      </c>
      <c r="Z1088" s="53">
        <v>47.916666999999997</v>
      </c>
      <c r="AA1088" s="53">
        <v>1.7</v>
      </c>
      <c r="AB1088" s="53">
        <v>0</v>
      </c>
      <c r="AC1088" s="53">
        <v>0</v>
      </c>
      <c r="AD1088" s="53">
        <v>1</v>
      </c>
      <c r="AF1088" s="53">
        <v>80</v>
      </c>
      <c r="AG1088" s="53">
        <v>27</v>
      </c>
      <c r="AH1088" s="53">
        <v>1</v>
      </c>
      <c r="AI1088" s="53">
        <v>0</v>
      </c>
      <c r="AJ1088" s="53">
        <v>0</v>
      </c>
      <c r="AK1088" s="53">
        <v>0</v>
      </c>
      <c r="AL1088" s="53">
        <v>0</v>
      </c>
      <c r="AM1088" s="53">
        <v>19</v>
      </c>
      <c r="AN1088" s="53">
        <v>7</v>
      </c>
      <c r="AO1088" s="53">
        <v>64.583332999999996</v>
      </c>
      <c r="AP1088" s="53">
        <v>2.3239999999999998</v>
      </c>
      <c r="AQ1088" s="53">
        <v>0</v>
      </c>
      <c r="AR1088" s="53">
        <v>0</v>
      </c>
      <c r="AS1088" s="53">
        <v>1</v>
      </c>
    </row>
    <row r="1089" spans="2:45" x14ac:dyDescent="0.25">
      <c r="B1089" s="53">
        <v>81</v>
      </c>
      <c r="C1089" s="53">
        <v>27</v>
      </c>
      <c r="D1089" s="53">
        <v>2</v>
      </c>
      <c r="E1089" s="53">
        <v>0</v>
      </c>
      <c r="F1089" s="53">
        <v>0</v>
      </c>
      <c r="G1089" s="53">
        <v>7</v>
      </c>
      <c r="H1089" s="53">
        <v>21</v>
      </c>
      <c r="I1089" s="53">
        <v>0</v>
      </c>
      <c r="J1089" s="53">
        <v>0</v>
      </c>
      <c r="K1089" s="53">
        <v>95.833332999999996</v>
      </c>
      <c r="L1089" s="53">
        <v>2.2930000000000001</v>
      </c>
      <c r="M1089" s="53">
        <v>0</v>
      </c>
      <c r="N1089" s="53">
        <v>0</v>
      </c>
      <c r="O1089" s="53">
        <v>1</v>
      </c>
      <c r="Q1089" s="53">
        <v>81</v>
      </c>
      <c r="R1089" s="53">
        <v>27</v>
      </c>
      <c r="S1089" s="53">
        <v>2</v>
      </c>
      <c r="T1089" s="53">
        <v>0</v>
      </c>
      <c r="U1089" s="53">
        <v>0</v>
      </c>
      <c r="V1089" s="53">
        <v>15</v>
      </c>
      <c r="W1089" s="53">
        <v>35</v>
      </c>
      <c r="X1089" s="53">
        <v>0</v>
      </c>
      <c r="Y1089" s="53">
        <v>4</v>
      </c>
      <c r="Z1089" s="53">
        <v>97.916667000000004</v>
      </c>
      <c r="AA1089" s="53">
        <v>2.06</v>
      </c>
      <c r="AB1089" s="53">
        <v>0</v>
      </c>
      <c r="AC1089" s="53">
        <v>0</v>
      </c>
      <c r="AD1089" s="53">
        <v>1</v>
      </c>
      <c r="AF1089" s="53">
        <v>81</v>
      </c>
      <c r="AG1089" s="53">
        <v>27</v>
      </c>
      <c r="AH1089" s="53">
        <v>3</v>
      </c>
      <c r="AI1089" s="53">
        <v>0</v>
      </c>
      <c r="AJ1089" s="53">
        <v>0</v>
      </c>
      <c r="AK1089" s="53">
        <v>7</v>
      </c>
      <c r="AL1089" s="53">
        <v>21</v>
      </c>
      <c r="AM1089" s="53">
        <v>0</v>
      </c>
      <c r="AN1089" s="53">
        <v>0</v>
      </c>
      <c r="AO1089" s="53">
        <v>95.833332999999996</v>
      </c>
      <c r="AP1089" s="53">
        <v>2.387</v>
      </c>
      <c r="AQ1089" s="53">
        <v>0</v>
      </c>
      <c r="AR1089" s="53">
        <v>0</v>
      </c>
      <c r="AS1089" s="53">
        <v>1</v>
      </c>
    </row>
    <row r="1090" spans="2:45" x14ac:dyDescent="0.25">
      <c r="B1090" s="53">
        <v>82</v>
      </c>
      <c r="C1090" s="53">
        <v>27</v>
      </c>
      <c r="D1090" s="53">
        <v>2</v>
      </c>
      <c r="E1090" s="53">
        <v>0</v>
      </c>
      <c r="F1090" s="53">
        <v>0</v>
      </c>
      <c r="G1090" s="53">
        <v>104</v>
      </c>
      <c r="H1090" s="53">
        <v>23</v>
      </c>
      <c r="I1090" s="53">
        <v>0</v>
      </c>
      <c r="J1090" s="53">
        <v>0</v>
      </c>
      <c r="K1090" s="53">
        <v>95.833332999999996</v>
      </c>
      <c r="L1090" s="53">
        <v>2.3090000000000002</v>
      </c>
      <c r="M1090" s="53">
        <v>0</v>
      </c>
      <c r="N1090" s="53">
        <v>0</v>
      </c>
      <c r="O1090" s="53">
        <v>1</v>
      </c>
      <c r="Q1090" s="53">
        <v>82</v>
      </c>
      <c r="R1090" s="53">
        <v>27</v>
      </c>
      <c r="S1090" s="53">
        <v>2</v>
      </c>
      <c r="T1090" s="53">
        <v>0</v>
      </c>
      <c r="U1090" s="53">
        <v>0</v>
      </c>
      <c r="V1090" s="53">
        <v>51</v>
      </c>
      <c r="W1090" s="53">
        <v>35</v>
      </c>
      <c r="X1090" s="53">
        <v>0</v>
      </c>
      <c r="Y1090" s="53">
        <v>0</v>
      </c>
      <c r="Z1090" s="53">
        <v>95.833332999999996</v>
      </c>
      <c r="AA1090" s="53">
        <v>2.044</v>
      </c>
      <c r="AB1090" s="53">
        <v>0</v>
      </c>
      <c r="AC1090" s="53">
        <v>0</v>
      </c>
      <c r="AD1090" s="53">
        <v>1</v>
      </c>
      <c r="AF1090" s="53">
        <v>82</v>
      </c>
      <c r="AG1090" s="53">
        <v>27</v>
      </c>
      <c r="AH1090" s="53">
        <v>3</v>
      </c>
      <c r="AI1090" s="53">
        <v>0</v>
      </c>
      <c r="AJ1090" s="53">
        <v>0</v>
      </c>
      <c r="AK1090" s="53">
        <v>104</v>
      </c>
      <c r="AL1090" s="53">
        <v>23</v>
      </c>
      <c r="AM1090" s="53">
        <v>0</v>
      </c>
      <c r="AN1090" s="53">
        <v>0</v>
      </c>
      <c r="AO1090" s="53">
        <v>95.833332999999996</v>
      </c>
      <c r="AP1090" s="53">
        <v>2.34</v>
      </c>
      <c r="AQ1090" s="53">
        <v>0</v>
      </c>
      <c r="AR1090" s="53">
        <v>0</v>
      </c>
      <c r="AS1090" s="53">
        <v>1</v>
      </c>
    </row>
    <row r="1091" spans="2:45" x14ac:dyDescent="0.25">
      <c r="B1091" s="53">
        <v>83</v>
      </c>
      <c r="C1091" s="53">
        <v>27</v>
      </c>
      <c r="D1091" s="53">
        <v>0</v>
      </c>
      <c r="E1091" s="53">
        <v>0</v>
      </c>
      <c r="F1091" s="53">
        <v>0</v>
      </c>
      <c r="G1091" s="53">
        <v>93</v>
      </c>
      <c r="H1091" s="53">
        <v>0</v>
      </c>
      <c r="I1091" s="53">
        <v>0</v>
      </c>
      <c r="J1091" s="53">
        <v>0</v>
      </c>
      <c r="K1091" s="53">
        <v>95.833332999999996</v>
      </c>
      <c r="L1091" s="53">
        <v>2.4020000000000001</v>
      </c>
      <c r="M1091" s="53">
        <v>0</v>
      </c>
      <c r="N1091" s="53">
        <v>0</v>
      </c>
      <c r="O1091" s="53">
        <v>1</v>
      </c>
      <c r="Q1091" s="53">
        <v>83</v>
      </c>
      <c r="R1091" s="53">
        <v>27</v>
      </c>
      <c r="S1091" s="53">
        <v>0</v>
      </c>
      <c r="T1091" s="53">
        <v>0</v>
      </c>
      <c r="U1091" s="53">
        <v>0</v>
      </c>
      <c r="V1091" s="53">
        <v>85</v>
      </c>
      <c r="W1091" s="53">
        <v>0</v>
      </c>
      <c r="X1091" s="53">
        <v>0</v>
      </c>
      <c r="Y1091" s="53">
        <v>0</v>
      </c>
      <c r="Z1091" s="53">
        <v>95.833332999999996</v>
      </c>
      <c r="AA1091" s="53">
        <v>2.2309999999999999</v>
      </c>
      <c r="AB1091" s="53">
        <v>0</v>
      </c>
      <c r="AC1091" s="53">
        <v>0</v>
      </c>
      <c r="AD1091" s="53">
        <v>1</v>
      </c>
      <c r="AF1091" s="53">
        <v>83</v>
      </c>
      <c r="AG1091" s="53">
        <v>27</v>
      </c>
      <c r="AH1091" s="53">
        <v>1</v>
      </c>
      <c r="AI1091" s="53">
        <v>0</v>
      </c>
      <c r="AJ1091" s="53">
        <v>0</v>
      </c>
      <c r="AK1091" s="53">
        <v>93</v>
      </c>
      <c r="AL1091" s="53">
        <v>0</v>
      </c>
      <c r="AM1091" s="53">
        <v>0</v>
      </c>
      <c r="AN1091" s="53">
        <v>0</v>
      </c>
      <c r="AO1091" s="53">
        <v>95.833332999999996</v>
      </c>
      <c r="AP1091" s="53">
        <v>2.387</v>
      </c>
      <c r="AQ1091" s="53">
        <v>0</v>
      </c>
      <c r="AR1091" s="53">
        <v>0</v>
      </c>
      <c r="AS1091" s="53">
        <v>1</v>
      </c>
    </row>
    <row r="1092" spans="2:45" x14ac:dyDescent="0.25">
      <c r="B1092" s="53">
        <v>84</v>
      </c>
      <c r="C1092" s="53">
        <v>26</v>
      </c>
      <c r="D1092" s="53">
        <v>1</v>
      </c>
      <c r="E1092" s="53">
        <v>0</v>
      </c>
      <c r="F1092" s="53">
        <v>0</v>
      </c>
      <c r="G1092" s="53">
        <v>78</v>
      </c>
      <c r="H1092" s="53">
        <v>26</v>
      </c>
      <c r="I1092" s="53">
        <v>0</v>
      </c>
      <c r="J1092" s="53">
        <v>0</v>
      </c>
      <c r="K1092" s="53">
        <v>89.583332999999996</v>
      </c>
      <c r="L1092" s="53">
        <v>2.169</v>
      </c>
      <c r="M1092" s="53">
        <v>0</v>
      </c>
      <c r="N1092" s="53">
        <v>0</v>
      </c>
      <c r="O1092" s="53">
        <v>1</v>
      </c>
      <c r="Q1092" s="53">
        <v>84</v>
      </c>
      <c r="R1092" s="53">
        <v>25</v>
      </c>
      <c r="S1092" s="53">
        <v>1</v>
      </c>
      <c r="T1092" s="53">
        <v>0</v>
      </c>
      <c r="U1092" s="53">
        <v>0</v>
      </c>
      <c r="V1092" s="53">
        <v>64</v>
      </c>
      <c r="W1092" s="53">
        <v>23</v>
      </c>
      <c r="X1092" s="53">
        <v>0</v>
      </c>
      <c r="Y1092" s="53">
        <v>13</v>
      </c>
      <c r="Z1092" s="53">
        <v>97.916667000000004</v>
      </c>
      <c r="AA1092" s="53">
        <v>1.9179999999999999</v>
      </c>
      <c r="AB1092" s="53">
        <v>0</v>
      </c>
      <c r="AC1092" s="53">
        <v>0</v>
      </c>
      <c r="AD1092" s="53">
        <v>1</v>
      </c>
      <c r="AF1092" s="53">
        <v>84</v>
      </c>
      <c r="AG1092" s="53">
        <v>26</v>
      </c>
      <c r="AH1092" s="53">
        <v>2</v>
      </c>
      <c r="AI1092" s="53">
        <v>0</v>
      </c>
      <c r="AJ1092" s="53">
        <v>0</v>
      </c>
      <c r="AK1092" s="53">
        <v>78</v>
      </c>
      <c r="AL1092" s="53">
        <v>26</v>
      </c>
      <c r="AM1092" s="53">
        <v>0</v>
      </c>
      <c r="AN1092" s="53">
        <v>0</v>
      </c>
      <c r="AO1092" s="53">
        <v>89.583332999999996</v>
      </c>
      <c r="AP1092" s="53">
        <v>2.262</v>
      </c>
      <c r="AQ1092" s="53">
        <v>0</v>
      </c>
      <c r="AR1092" s="53">
        <v>0</v>
      </c>
      <c r="AS1092" s="53">
        <v>1</v>
      </c>
    </row>
    <row r="1093" spans="2:45" x14ac:dyDescent="0.25">
      <c r="B1093" s="53">
        <v>85</v>
      </c>
      <c r="C1093" s="53">
        <v>26</v>
      </c>
      <c r="D1093" s="53">
        <v>1</v>
      </c>
      <c r="E1093" s="53">
        <v>0</v>
      </c>
      <c r="F1093" s="53">
        <v>0</v>
      </c>
      <c r="G1093" s="53">
        <v>37</v>
      </c>
      <c r="H1093" s="53">
        <v>23</v>
      </c>
      <c r="I1093" s="53">
        <v>0</v>
      </c>
      <c r="J1093" s="53">
        <v>0</v>
      </c>
      <c r="K1093" s="53">
        <v>93.75</v>
      </c>
      <c r="L1093" s="53">
        <v>2.355</v>
      </c>
      <c r="M1093" s="53">
        <v>0</v>
      </c>
      <c r="N1093" s="53">
        <v>0</v>
      </c>
      <c r="O1093" s="53">
        <v>1</v>
      </c>
      <c r="Q1093" s="53">
        <v>85</v>
      </c>
      <c r="R1093" s="53">
        <v>25</v>
      </c>
      <c r="S1093" s="53">
        <v>1</v>
      </c>
      <c r="T1093" s="53">
        <v>0</v>
      </c>
      <c r="U1093" s="53">
        <v>0</v>
      </c>
      <c r="V1093" s="53">
        <v>96</v>
      </c>
      <c r="W1093" s="53">
        <v>21</v>
      </c>
      <c r="X1093" s="53">
        <v>0</v>
      </c>
      <c r="Y1093" s="53">
        <v>0</v>
      </c>
      <c r="Z1093" s="53">
        <v>91.666667000000004</v>
      </c>
      <c r="AA1093" s="53">
        <v>1.982</v>
      </c>
      <c r="AB1093" s="53">
        <v>0</v>
      </c>
      <c r="AC1093" s="53">
        <v>0</v>
      </c>
      <c r="AD1093" s="53">
        <v>1</v>
      </c>
      <c r="AF1093" s="53">
        <v>85</v>
      </c>
      <c r="AG1093" s="53">
        <v>26</v>
      </c>
      <c r="AH1093" s="53">
        <v>2</v>
      </c>
      <c r="AI1093" s="53">
        <v>0</v>
      </c>
      <c r="AJ1093" s="53">
        <v>0</v>
      </c>
      <c r="AK1093" s="53">
        <v>37</v>
      </c>
      <c r="AL1093" s="53">
        <v>23</v>
      </c>
      <c r="AM1093" s="53">
        <v>0</v>
      </c>
      <c r="AN1093" s="53">
        <v>0</v>
      </c>
      <c r="AO1093" s="53">
        <v>93.75</v>
      </c>
      <c r="AP1093" s="53">
        <v>2.403</v>
      </c>
      <c r="AQ1093" s="53">
        <v>0</v>
      </c>
      <c r="AR1093" s="53">
        <v>0</v>
      </c>
      <c r="AS1093" s="53">
        <v>1</v>
      </c>
    </row>
    <row r="1094" spans="2:45" x14ac:dyDescent="0.25">
      <c r="B1094" s="53">
        <v>86</v>
      </c>
      <c r="C1094" s="53">
        <v>22</v>
      </c>
      <c r="D1094" s="53">
        <v>0</v>
      </c>
      <c r="E1094" s="53">
        <v>0</v>
      </c>
      <c r="F1094" s="53">
        <v>0</v>
      </c>
      <c r="G1094" s="53">
        <v>109</v>
      </c>
      <c r="H1094" s="53">
        <v>0</v>
      </c>
      <c r="I1094" s="53">
        <v>0</v>
      </c>
      <c r="J1094" s="53">
        <v>0</v>
      </c>
      <c r="K1094" s="53">
        <v>95.833332999999996</v>
      </c>
      <c r="L1094" s="53">
        <v>1.841</v>
      </c>
      <c r="M1094" s="53">
        <v>0</v>
      </c>
      <c r="N1094" s="53">
        <v>0</v>
      </c>
      <c r="O1094" s="53">
        <v>1</v>
      </c>
      <c r="Q1094" s="53">
        <v>86</v>
      </c>
      <c r="R1094" s="53">
        <v>23</v>
      </c>
      <c r="S1094" s="53">
        <v>0</v>
      </c>
      <c r="T1094" s="53">
        <v>0</v>
      </c>
      <c r="U1094" s="53">
        <v>0</v>
      </c>
      <c r="V1094" s="53">
        <v>88</v>
      </c>
      <c r="W1094" s="53">
        <v>0</v>
      </c>
      <c r="X1094" s="53">
        <v>0</v>
      </c>
      <c r="Y1094" s="53">
        <v>0</v>
      </c>
      <c r="Z1094" s="53">
        <v>95.833332999999996</v>
      </c>
      <c r="AA1094" s="53">
        <v>1.716</v>
      </c>
      <c r="AB1094" s="53">
        <v>0</v>
      </c>
      <c r="AC1094" s="53">
        <v>0</v>
      </c>
      <c r="AD1094" s="53">
        <v>1</v>
      </c>
      <c r="AF1094" s="53">
        <v>86</v>
      </c>
      <c r="AG1094" s="53">
        <v>22</v>
      </c>
      <c r="AH1094" s="53">
        <v>1</v>
      </c>
      <c r="AI1094" s="53">
        <v>0</v>
      </c>
      <c r="AJ1094" s="53">
        <v>0</v>
      </c>
      <c r="AK1094" s="53">
        <v>109</v>
      </c>
      <c r="AL1094" s="53">
        <v>0</v>
      </c>
      <c r="AM1094" s="53">
        <v>0</v>
      </c>
      <c r="AN1094" s="53">
        <v>0</v>
      </c>
      <c r="AO1094" s="53">
        <v>95.833332999999996</v>
      </c>
      <c r="AP1094" s="53">
        <v>1.9179999999999999</v>
      </c>
      <c r="AQ1094" s="53">
        <v>0</v>
      </c>
      <c r="AR1094" s="53">
        <v>0</v>
      </c>
      <c r="AS1094" s="53">
        <v>1</v>
      </c>
    </row>
    <row r="1095" spans="2:45" x14ac:dyDescent="0.25">
      <c r="B1095" s="53">
        <v>87</v>
      </c>
      <c r="C1095" s="53">
        <v>22</v>
      </c>
      <c r="D1095" s="53">
        <v>0</v>
      </c>
      <c r="E1095" s="53">
        <v>0</v>
      </c>
      <c r="F1095" s="53">
        <v>0</v>
      </c>
      <c r="G1095" s="53">
        <v>34</v>
      </c>
      <c r="H1095" s="53">
        <v>0</v>
      </c>
      <c r="I1095" s="53">
        <v>0</v>
      </c>
      <c r="J1095" s="53">
        <v>0</v>
      </c>
      <c r="K1095" s="53">
        <v>97.916667000000004</v>
      </c>
      <c r="L1095" s="53">
        <v>1.7470000000000001</v>
      </c>
      <c r="M1095" s="53">
        <v>0</v>
      </c>
      <c r="N1095" s="53">
        <v>0</v>
      </c>
      <c r="O1095" s="53">
        <v>1</v>
      </c>
      <c r="Q1095" s="53">
        <v>87</v>
      </c>
      <c r="R1095" s="53">
        <v>23</v>
      </c>
      <c r="S1095" s="53">
        <v>0</v>
      </c>
      <c r="T1095" s="53">
        <v>0</v>
      </c>
      <c r="U1095" s="53">
        <v>0</v>
      </c>
      <c r="V1095" s="53">
        <v>59</v>
      </c>
      <c r="W1095" s="53">
        <v>0</v>
      </c>
      <c r="X1095" s="53">
        <v>0</v>
      </c>
      <c r="Y1095" s="53">
        <v>0</v>
      </c>
      <c r="Z1095" s="53">
        <v>93.75</v>
      </c>
      <c r="AA1095" s="53">
        <v>1.607</v>
      </c>
      <c r="AB1095" s="53">
        <v>0</v>
      </c>
      <c r="AC1095" s="53">
        <v>0</v>
      </c>
      <c r="AD1095" s="53">
        <v>1</v>
      </c>
      <c r="AF1095" s="53">
        <v>87</v>
      </c>
      <c r="AG1095" s="53">
        <v>22</v>
      </c>
      <c r="AH1095" s="53">
        <v>1</v>
      </c>
      <c r="AI1095" s="53">
        <v>0</v>
      </c>
      <c r="AJ1095" s="53">
        <v>0</v>
      </c>
      <c r="AK1095" s="53">
        <v>34</v>
      </c>
      <c r="AL1095" s="53">
        <v>0</v>
      </c>
      <c r="AM1095" s="53">
        <v>0</v>
      </c>
      <c r="AN1095" s="53">
        <v>0</v>
      </c>
      <c r="AO1095" s="53">
        <v>97.916667000000004</v>
      </c>
      <c r="AP1095" s="53">
        <v>1.81</v>
      </c>
      <c r="AQ1095" s="53">
        <v>0</v>
      </c>
      <c r="AR1095" s="53">
        <v>0</v>
      </c>
      <c r="AS1095" s="53">
        <v>1</v>
      </c>
    </row>
    <row r="1096" spans="2:45" x14ac:dyDescent="0.25">
      <c r="B1096" s="53">
        <v>88</v>
      </c>
      <c r="C1096" s="53">
        <v>22</v>
      </c>
      <c r="D1096" s="53">
        <v>2</v>
      </c>
      <c r="E1096" s="53">
        <v>0</v>
      </c>
      <c r="F1096" s="53">
        <v>0</v>
      </c>
      <c r="G1096" s="53">
        <v>24</v>
      </c>
      <c r="H1096" s="53">
        <v>40</v>
      </c>
      <c r="I1096" s="53">
        <v>0</v>
      </c>
      <c r="J1096" s="53">
        <v>12</v>
      </c>
      <c r="K1096" s="53">
        <v>97.916667000000004</v>
      </c>
      <c r="L1096" s="53">
        <v>1.919</v>
      </c>
      <c r="M1096" s="53">
        <v>0</v>
      </c>
      <c r="N1096" s="53">
        <v>0</v>
      </c>
      <c r="O1096" s="53">
        <v>1</v>
      </c>
      <c r="Q1096" s="53">
        <v>88</v>
      </c>
      <c r="R1096" s="53">
        <v>22</v>
      </c>
      <c r="S1096" s="53">
        <v>2</v>
      </c>
      <c r="T1096" s="53">
        <v>0</v>
      </c>
      <c r="U1096" s="53">
        <v>0</v>
      </c>
      <c r="V1096" s="53">
        <v>79</v>
      </c>
      <c r="W1096" s="53">
        <v>27</v>
      </c>
      <c r="X1096" s="53">
        <v>0</v>
      </c>
      <c r="Y1096" s="53">
        <v>0</v>
      </c>
      <c r="Z1096" s="53">
        <v>95.833332999999996</v>
      </c>
      <c r="AA1096" s="53">
        <v>1.669</v>
      </c>
      <c r="AB1096" s="53">
        <v>0</v>
      </c>
      <c r="AC1096" s="53">
        <v>0</v>
      </c>
      <c r="AD1096" s="53">
        <v>1</v>
      </c>
      <c r="AF1096" s="53">
        <v>88</v>
      </c>
      <c r="AG1096" s="53">
        <v>22</v>
      </c>
      <c r="AH1096" s="53">
        <v>3</v>
      </c>
      <c r="AI1096" s="53">
        <v>0</v>
      </c>
      <c r="AJ1096" s="53">
        <v>0</v>
      </c>
      <c r="AK1096" s="53">
        <v>24</v>
      </c>
      <c r="AL1096" s="53">
        <v>40</v>
      </c>
      <c r="AM1096" s="53">
        <v>0</v>
      </c>
      <c r="AN1096" s="53">
        <v>12</v>
      </c>
      <c r="AO1096" s="53">
        <v>97.916667000000004</v>
      </c>
      <c r="AP1096" s="53">
        <v>1.919</v>
      </c>
      <c r="AQ1096" s="53">
        <v>0</v>
      </c>
      <c r="AR1096" s="53">
        <v>0</v>
      </c>
      <c r="AS1096" s="53">
        <v>1</v>
      </c>
    </row>
    <row r="1097" spans="2:45" x14ac:dyDescent="0.25">
      <c r="B1097" s="53">
        <v>89</v>
      </c>
      <c r="C1097" s="53">
        <v>24</v>
      </c>
      <c r="D1097" s="53">
        <v>2</v>
      </c>
      <c r="E1097" s="53">
        <v>0</v>
      </c>
      <c r="F1097" s="53">
        <v>0</v>
      </c>
      <c r="G1097" s="53">
        <v>52</v>
      </c>
      <c r="H1097" s="53">
        <v>3</v>
      </c>
      <c r="I1097" s="53">
        <v>0</v>
      </c>
      <c r="J1097" s="53">
        <v>13</v>
      </c>
      <c r="K1097" s="53">
        <v>97.916667000000004</v>
      </c>
      <c r="L1097" s="53">
        <v>2.012</v>
      </c>
      <c r="M1097" s="53">
        <v>0</v>
      </c>
      <c r="N1097" s="53">
        <v>0</v>
      </c>
      <c r="O1097" s="53">
        <v>1</v>
      </c>
      <c r="Q1097" s="53">
        <v>89</v>
      </c>
      <c r="R1097" s="53">
        <v>24</v>
      </c>
      <c r="S1097" s="53">
        <v>1</v>
      </c>
      <c r="T1097" s="53">
        <v>0</v>
      </c>
      <c r="U1097" s="53">
        <v>0</v>
      </c>
      <c r="V1097" s="53">
        <v>1</v>
      </c>
      <c r="W1097" s="53">
        <v>12</v>
      </c>
      <c r="X1097" s="53">
        <v>4</v>
      </c>
      <c r="Y1097" s="53">
        <v>0</v>
      </c>
      <c r="Z1097" s="53">
        <v>87.5</v>
      </c>
      <c r="AA1097" s="53">
        <v>1.7470000000000001</v>
      </c>
      <c r="AB1097" s="53">
        <v>0</v>
      </c>
      <c r="AC1097" s="53">
        <v>0</v>
      </c>
      <c r="AD1097" s="53">
        <v>1</v>
      </c>
      <c r="AF1097" s="53">
        <v>89</v>
      </c>
      <c r="AG1097" s="53">
        <v>24</v>
      </c>
      <c r="AH1097" s="53">
        <v>3</v>
      </c>
      <c r="AI1097" s="53">
        <v>0</v>
      </c>
      <c r="AJ1097" s="53">
        <v>0</v>
      </c>
      <c r="AK1097" s="53">
        <v>52</v>
      </c>
      <c r="AL1097" s="53">
        <v>3</v>
      </c>
      <c r="AM1097" s="53">
        <v>0</v>
      </c>
      <c r="AN1097" s="53">
        <v>13</v>
      </c>
      <c r="AO1097" s="53">
        <v>97.916667000000004</v>
      </c>
      <c r="AP1097" s="53">
        <v>2.1989999999999998</v>
      </c>
      <c r="AQ1097" s="53">
        <v>0</v>
      </c>
      <c r="AR1097" s="53">
        <v>0</v>
      </c>
      <c r="AS1097" s="53">
        <v>1</v>
      </c>
    </row>
    <row r="1098" spans="2:45" x14ac:dyDescent="0.25">
      <c r="B1098" s="53">
        <v>90</v>
      </c>
      <c r="C1098" s="53">
        <v>26</v>
      </c>
      <c r="D1098" s="53">
        <v>1</v>
      </c>
      <c r="E1098" s="53">
        <v>0</v>
      </c>
      <c r="F1098" s="53">
        <v>0</v>
      </c>
      <c r="G1098" s="53">
        <v>50</v>
      </c>
      <c r="H1098" s="53">
        <v>10</v>
      </c>
      <c r="I1098" s="53">
        <v>0</v>
      </c>
      <c r="J1098" s="53">
        <v>3</v>
      </c>
      <c r="K1098" s="53">
        <v>93.75</v>
      </c>
      <c r="L1098" s="53">
        <v>2.0590000000000002</v>
      </c>
      <c r="M1098" s="53">
        <v>0</v>
      </c>
      <c r="N1098" s="53">
        <v>0</v>
      </c>
      <c r="O1098" s="53">
        <v>1</v>
      </c>
      <c r="Q1098" s="53">
        <v>90</v>
      </c>
      <c r="R1098" s="53">
        <v>25</v>
      </c>
      <c r="S1098" s="53">
        <v>1</v>
      </c>
      <c r="T1098" s="53">
        <v>0</v>
      </c>
      <c r="U1098" s="53">
        <v>0</v>
      </c>
      <c r="V1098" s="53">
        <v>0</v>
      </c>
      <c r="W1098" s="53">
        <v>18</v>
      </c>
      <c r="X1098" s="53">
        <v>6</v>
      </c>
      <c r="Y1098" s="53">
        <v>1</v>
      </c>
      <c r="Z1098" s="53">
        <v>93.75</v>
      </c>
      <c r="AA1098" s="53">
        <v>1.903</v>
      </c>
      <c r="AB1098" s="53">
        <v>0</v>
      </c>
      <c r="AC1098" s="53">
        <v>0</v>
      </c>
      <c r="AD1098" s="53">
        <v>1</v>
      </c>
      <c r="AF1098" s="53">
        <v>90</v>
      </c>
      <c r="AG1098" s="53">
        <v>26</v>
      </c>
      <c r="AH1098" s="53">
        <v>2</v>
      </c>
      <c r="AI1098" s="53">
        <v>0</v>
      </c>
      <c r="AJ1098" s="53">
        <v>0</v>
      </c>
      <c r="AK1098" s="53">
        <v>51</v>
      </c>
      <c r="AL1098" s="53">
        <v>10</v>
      </c>
      <c r="AM1098" s="53">
        <v>0</v>
      </c>
      <c r="AN1098" s="53">
        <v>0</v>
      </c>
      <c r="AO1098" s="53">
        <v>91.666667000000004</v>
      </c>
      <c r="AP1098" s="53">
        <v>2.2469999999999999</v>
      </c>
      <c r="AQ1098" s="53">
        <v>0</v>
      </c>
      <c r="AR1098" s="53">
        <v>0</v>
      </c>
      <c r="AS1098" s="53">
        <v>1</v>
      </c>
    </row>
    <row r="1099" spans="2:45" x14ac:dyDescent="0.25">
      <c r="B1099" s="53">
        <v>91</v>
      </c>
      <c r="C1099" s="53">
        <v>25</v>
      </c>
      <c r="D1099" s="53">
        <v>1</v>
      </c>
      <c r="E1099" s="53">
        <v>0</v>
      </c>
      <c r="F1099" s="53">
        <v>0</v>
      </c>
      <c r="G1099" s="53">
        <v>43</v>
      </c>
      <c r="H1099" s="53">
        <v>14</v>
      </c>
      <c r="I1099" s="53">
        <v>0</v>
      </c>
      <c r="J1099" s="53">
        <v>5</v>
      </c>
      <c r="K1099" s="53">
        <v>89.583332999999996</v>
      </c>
      <c r="L1099" s="53">
        <v>2.1059999999999999</v>
      </c>
      <c r="M1099" s="53">
        <v>0</v>
      </c>
      <c r="N1099" s="53">
        <v>0</v>
      </c>
      <c r="O1099" s="53">
        <v>1</v>
      </c>
      <c r="Q1099" s="53">
        <v>91</v>
      </c>
      <c r="R1099" s="53">
        <v>23</v>
      </c>
      <c r="S1099" s="53">
        <v>1</v>
      </c>
      <c r="T1099" s="53">
        <v>0</v>
      </c>
      <c r="U1099" s="53">
        <v>0</v>
      </c>
      <c r="V1099" s="53">
        <v>11</v>
      </c>
      <c r="W1099" s="53">
        <v>15</v>
      </c>
      <c r="X1099" s="53">
        <v>3</v>
      </c>
      <c r="Y1099" s="53">
        <v>4</v>
      </c>
      <c r="Z1099" s="53">
        <v>97.916667000000004</v>
      </c>
      <c r="AA1099" s="53">
        <v>1.732</v>
      </c>
      <c r="AB1099" s="53">
        <v>0</v>
      </c>
      <c r="AC1099" s="53">
        <v>0</v>
      </c>
      <c r="AD1099" s="53">
        <v>1</v>
      </c>
      <c r="AF1099" s="53">
        <v>91</v>
      </c>
      <c r="AG1099" s="53">
        <v>24</v>
      </c>
      <c r="AH1099" s="53">
        <v>2</v>
      </c>
      <c r="AI1099" s="53">
        <v>0</v>
      </c>
      <c r="AJ1099" s="53">
        <v>0</v>
      </c>
      <c r="AK1099" s="53">
        <v>35</v>
      </c>
      <c r="AL1099" s="53">
        <v>15</v>
      </c>
      <c r="AM1099" s="53">
        <v>0</v>
      </c>
      <c r="AN1099" s="53">
        <v>0</v>
      </c>
      <c r="AO1099" s="53">
        <v>91.666667000000004</v>
      </c>
      <c r="AP1099" s="53">
        <v>2.1680000000000001</v>
      </c>
      <c r="AQ1099" s="53">
        <v>0</v>
      </c>
      <c r="AR1099" s="53">
        <v>0</v>
      </c>
      <c r="AS1099" s="53">
        <v>1</v>
      </c>
    </row>
    <row r="1100" spans="2:45" x14ac:dyDescent="0.25">
      <c r="B1100" s="53">
        <v>92</v>
      </c>
      <c r="C1100" s="53">
        <v>23</v>
      </c>
      <c r="D1100" s="53">
        <v>1</v>
      </c>
      <c r="E1100" s="53">
        <v>0</v>
      </c>
      <c r="F1100" s="53">
        <v>0</v>
      </c>
      <c r="G1100" s="53">
        <v>32</v>
      </c>
      <c r="H1100" s="53">
        <v>6</v>
      </c>
      <c r="I1100" s="53">
        <v>0</v>
      </c>
      <c r="J1100" s="53">
        <v>3</v>
      </c>
      <c r="K1100" s="53">
        <v>93.75</v>
      </c>
      <c r="L1100" s="53">
        <v>2.044</v>
      </c>
      <c r="M1100" s="53">
        <v>0</v>
      </c>
      <c r="N1100" s="53">
        <v>0</v>
      </c>
      <c r="O1100" s="53">
        <v>1</v>
      </c>
      <c r="Q1100" s="53">
        <v>92</v>
      </c>
      <c r="R1100" s="53">
        <v>20</v>
      </c>
      <c r="S1100" s="53">
        <v>1</v>
      </c>
      <c r="T1100" s="53">
        <v>0</v>
      </c>
      <c r="U1100" s="53">
        <v>0</v>
      </c>
      <c r="V1100" s="53">
        <v>0</v>
      </c>
      <c r="W1100" s="53">
        <v>1</v>
      </c>
      <c r="X1100" s="53">
        <v>19</v>
      </c>
      <c r="Y1100" s="53">
        <v>6</v>
      </c>
      <c r="Z1100" s="53">
        <v>89.583332999999996</v>
      </c>
      <c r="AA1100" s="53">
        <v>1.4970000000000001</v>
      </c>
      <c r="AB1100" s="53">
        <v>0</v>
      </c>
      <c r="AC1100" s="53">
        <v>0</v>
      </c>
      <c r="AD1100" s="53">
        <v>1</v>
      </c>
      <c r="AF1100" s="53">
        <v>92</v>
      </c>
      <c r="AG1100" s="53">
        <v>22</v>
      </c>
      <c r="AH1100" s="53">
        <v>2</v>
      </c>
      <c r="AI1100" s="53">
        <v>0</v>
      </c>
      <c r="AJ1100" s="53">
        <v>0</v>
      </c>
      <c r="AK1100" s="53">
        <v>3</v>
      </c>
      <c r="AL1100" s="53">
        <v>6</v>
      </c>
      <c r="AM1100" s="53">
        <v>9</v>
      </c>
      <c r="AN1100" s="53">
        <v>4</v>
      </c>
      <c r="AO1100" s="53">
        <v>97.916667000000004</v>
      </c>
      <c r="AP1100" s="53">
        <v>1.919</v>
      </c>
      <c r="AQ1100" s="53">
        <v>0</v>
      </c>
      <c r="AR1100" s="53">
        <v>0</v>
      </c>
      <c r="AS1100" s="53">
        <v>1</v>
      </c>
    </row>
    <row r="1101" spans="2:45" x14ac:dyDescent="0.25">
      <c r="B1101" s="53">
        <v>93</v>
      </c>
      <c r="C1101" s="53">
        <v>20</v>
      </c>
      <c r="D1101" s="53">
        <v>2</v>
      </c>
      <c r="E1101" s="53">
        <v>0</v>
      </c>
      <c r="F1101" s="53">
        <v>0</v>
      </c>
      <c r="G1101" s="53">
        <v>22</v>
      </c>
      <c r="H1101" s="53">
        <v>24</v>
      </c>
      <c r="I1101" s="53">
        <v>0</v>
      </c>
      <c r="J1101" s="53">
        <v>0</v>
      </c>
      <c r="K1101" s="53">
        <v>97.916667000000004</v>
      </c>
      <c r="L1101" s="53">
        <v>1.778</v>
      </c>
      <c r="M1101" s="53">
        <v>0</v>
      </c>
      <c r="N1101" s="53">
        <v>0</v>
      </c>
      <c r="O1101" s="53">
        <v>1</v>
      </c>
      <c r="Q1101" s="53">
        <v>93</v>
      </c>
      <c r="R1101" s="53">
        <v>20</v>
      </c>
      <c r="S1101" s="53">
        <v>2</v>
      </c>
      <c r="T1101" s="53">
        <v>0</v>
      </c>
      <c r="U1101" s="53">
        <v>0</v>
      </c>
      <c r="V1101" s="53">
        <v>12</v>
      </c>
      <c r="W1101" s="53">
        <v>36</v>
      </c>
      <c r="X1101" s="53">
        <v>0</v>
      </c>
      <c r="Y1101" s="53">
        <v>5</v>
      </c>
      <c r="Z1101" s="53">
        <v>97.916667000000004</v>
      </c>
      <c r="AA1101" s="53">
        <v>1.623</v>
      </c>
      <c r="AB1101" s="53">
        <v>0</v>
      </c>
      <c r="AC1101" s="53">
        <v>0</v>
      </c>
      <c r="AD1101" s="53">
        <v>1</v>
      </c>
      <c r="AF1101" s="53">
        <v>93</v>
      </c>
      <c r="AG1101" s="53">
        <v>20</v>
      </c>
      <c r="AH1101" s="53">
        <v>4</v>
      </c>
      <c r="AI1101" s="53">
        <v>0</v>
      </c>
      <c r="AJ1101" s="53">
        <v>0</v>
      </c>
      <c r="AK1101" s="53">
        <v>13</v>
      </c>
      <c r="AL1101" s="53">
        <v>26</v>
      </c>
      <c r="AM1101" s="53">
        <v>0</v>
      </c>
      <c r="AN1101" s="53">
        <v>1</v>
      </c>
      <c r="AO1101" s="53">
        <v>95.833332999999996</v>
      </c>
      <c r="AP1101" s="53">
        <v>1.8560000000000001</v>
      </c>
      <c r="AQ1101" s="53">
        <v>0</v>
      </c>
      <c r="AR1101" s="53">
        <v>0</v>
      </c>
      <c r="AS1101" s="53">
        <v>1</v>
      </c>
    </row>
    <row r="1102" spans="2:45" x14ac:dyDescent="0.25">
      <c r="B1102" s="53">
        <v>94</v>
      </c>
      <c r="C1102" s="53">
        <v>20</v>
      </c>
      <c r="D1102" s="53">
        <v>1</v>
      </c>
      <c r="E1102" s="53">
        <v>0</v>
      </c>
      <c r="F1102" s="53">
        <v>0</v>
      </c>
      <c r="G1102" s="53">
        <v>93</v>
      </c>
      <c r="H1102" s="53">
        <v>18</v>
      </c>
      <c r="I1102" s="53">
        <v>0</v>
      </c>
      <c r="J1102" s="53">
        <v>0</v>
      </c>
      <c r="K1102" s="53">
        <v>85.416667000000004</v>
      </c>
      <c r="L1102" s="53">
        <v>1.732</v>
      </c>
      <c r="M1102" s="53">
        <v>0</v>
      </c>
      <c r="N1102" s="53">
        <v>0</v>
      </c>
      <c r="O1102" s="53">
        <v>1</v>
      </c>
      <c r="Q1102" s="53">
        <v>94</v>
      </c>
      <c r="R1102" s="53">
        <v>20</v>
      </c>
      <c r="S1102" s="53">
        <v>1</v>
      </c>
      <c r="T1102" s="53">
        <v>0</v>
      </c>
      <c r="U1102" s="53">
        <v>0</v>
      </c>
      <c r="V1102" s="53">
        <v>39</v>
      </c>
      <c r="W1102" s="53">
        <v>22</v>
      </c>
      <c r="X1102" s="53">
        <v>0</v>
      </c>
      <c r="Y1102" s="53">
        <v>0</v>
      </c>
      <c r="Z1102" s="53">
        <v>85.416667000000004</v>
      </c>
      <c r="AA1102" s="53">
        <v>1.544</v>
      </c>
      <c r="AB1102" s="53">
        <v>0</v>
      </c>
      <c r="AC1102" s="53">
        <v>0</v>
      </c>
      <c r="AD1102" s="53">
        <v>1</v>
      </c>
      <c r="AF1102" s="53">
        <v>94</v>
      </c>
      <c r="AG1102" s="53">
        <v>20</v>
      </c>
      <c r="AH1102" s="53">
        <v>2</v>
      </c>
      <c r="AI1102" s="53">
        <v>0</v>
      </c>
      <c r="AJ1102" s="53">
        <v>0</v>
      </c>
      <c r="AK1102" s="53">
        <v>80</v>
      </c>
      <c r="AL1102" s="53">
        <v>18</v>
      </c>
      <c r="AM1102" s="53">
        <v>0</v>
      </c>
      <c r="AN1102" s="53">
        <v>14</v>
      </c>
      <c r="AO1102" s="53">
        <v>100</v>
      </c>
      <c r="AP1102" s="53">
        <v>1.857</v>
      </c>
      <c r="AQ1102" s="53">
        <v>0</v>
      </c>
      <c r="AR1102" s="53">
        <v>0</v>
      </c>
      <c r="AS1102" s="53">
        <v>1</v>
      </c>
    </row>
    <row r="1103" spans="2:45" x14ac:dyDescent="0.25">
      <c r="B1103" s="53">
        <v>95</v>
      </c>
      <c r="C1103" s="53">
        <v>23</v>
      </c>
      <c r="D1103" s="53">
        <v>0</v>
      </c>
      <c r="E1103" s="53">
        <v>0</v>
      </c>
      <c r="F1103" s="53">
        <v>0</v>
      </c>
      <c r="G1103" s="53">
        <v>63</v>
      </c>
      <c r="H1103" s="53">
        <v>0</v>
      </c>
      <c r="I1103" s="53">
        <v>0</v>
      </c>
      <c r="J1103" s="53">
        <v>0</v>
      </c>
      <c r="K1103" s="53">
        <v>100</v>
      </c>
      <c r="L1103" s="53">
        <v>1.919</v>
      </c>
      <c r="M1103" s="53">
        <v>0</v>
      </c>
      <c r="N1103" s="53">
        <v>0</v>
      </c>
      <c r="O1103" s="53">
        <v>1</v>
      </c>
      <c r="Q1103" s="53">
        <v>95</v>
      </c>
      <c r="R1103" s="53">
        <v>23</v>
      </c>
      <c r="S1103" s="53">
        <v>0</v>
      </c>
      <c r="T1103" s="53">
        <v>0</v>
      </c>
      <c r="U1103" s="53">
        <v>0</v>
      </c>
      <c r="V1103" s="53">
        <v>61</v>
      </c>
      <c r="W1103" s="53">
        <v>0</v>
      </c>
      <c r="X1103" s="53">
        <v>0</v>
      </c>
      <c r="Y1103" s="53">
        <v>2</v>
      </c>
      <c r="Z1103" s="53">
        <v>100</v>
      </c>
      <c r="AA1103" s="53">
        <v>1.5760000000000001</v>
      </c>
      <c r="AB1103" s="53">
        <v>0</v>
      </c>
      <c r="AC1103" s="53">
        <v>0</v>
      </c>
      <c r="AD1103" s="53">
        <v>1</v>
      </c>
      <c r="AF1103" s="53">
        <v>95</v>
      </c>
      <c r="AG1103" s="53">
        <v>23</v>
      </c>
      <c r="AH1103" s="53">
        <v>1</v>
      </c>
      <c r="AI1103" s="53">
        <v>0</v>
      </c>
      <c r="AJ1103" s="53">
        <v>0</v>
      </c>
      <c r="AK1103" s="53">
        <v>63</v>
      </c>
      <c r="AL1103" s="53">
        <v>0</v>
      </c>
      <c r="AM1103" s="53">
        <v>0</v>
      </c>
      <c r="AN1103" s="53">
        <v>0</v>
      </c>
      <c r="AO1103" s="53">
        <v>100</v>
      </c>
      <c r="AP1103" s="53">
        <v>1.8560000000000001</v>
      </c>
      <c r="AQ1103" s="53">
        <v>0</v>
      </c>
      <c r="AR1103" s="53">
        <v>0</v>
      </c>
      <c r="AS1103" s="53">
        <v>1</v>
      </c>
    </row>
    <row r="1104" spans="2:45" x14ac:dyDescent="0.25">
      <c r="B1104" s="53">
        <v>96</v>
      </c>
      <c r="C1104" s="53">
        <v>22</v>
      </c>
      <c r="D1104" s="53">
        <v>0</v>
      </c>
      <c r="E1104" s="53">
        <v>0</v>
      </c>
      <c r="F1104" s="53">
        <v>0</v>
      </c>
      <c r="G1104" s="53">
        <v>24</v>
      </c>
      <c r="H1104" s="53">
        <v>0</v>
      </c>
      <c r="I1104" s="53">
        <v>7</v>
      </c>
      <c r="J1104" s="53">
        <v>4</v>
      </c>
      <c r="K1104" s="53">
        <v>97.916667000000004</v>
      </c>
      <c r="L1104" s="53">
        <v>1.95</v>
      </c>
      <c r="M1104" s="53">
        <v>0</v>
      </c>
      <c r="N1104" s="53">
        <v>0</v>
      </c>
      <c r="O1104" s="53">
        <v>1</v>
      </c>
      <c r="Q1104" s="53">
        <v>96</v>
      </c>
      <c r="R1104" s="53">
        <v>21</v>
      </c>
      <c r="S1104" s="53">
        <v>0</v>
      </c>
      <c r="T1104" s="53">
        <v>0</v>
      </c>
      <c r="U1104" s="53">
        <v>0</v>
      </c>
      <c r="V1104" s="53">
        <v>1</v>
      </c>
      <c r="W1104" s="53">
        <v>0</v>
      </c>
      <c r="X1104" s="53">
        <v>6</v>
      </c>
      <c r="Y1104" s="53">
        <v>6</v>
      </c>
      <c r="Z1104" s="53">
        <v>100</v>
      </c>
      <c r="AA1104" s="53">
        <v>1.482</v>
      </c>
      <c r="AB1104" s="53">
        <v>0</v>
      </c>
      <c r="AC1104" s="53">
        <v>0</v>
      </c>
      <c r="AD1104" s="53">
        <v>1</v>
      </c>
      <c r="AF1104" s="53">
        <v>96</v>
      </c>
      <c r="AG1104" s="53">
        <v>22</v>
      </c>
      <c r="AH1104" s="53">
        <v>1</v>
      </c>
      <c r="AI1104" s="53">
        <v>0</v>
      </c>
      <c r="AJ1104" s="53">
        <v>0</v>
      </c>
      <c r="AK1104" s="53">
        <v>24</v>
      </c>
      <c r="AL1104" s="53">
        <v>0</v>
      </c>
      <c r="AM1104" s="53">
        <v>7</v>
      </c>
      <c r="AN1104" s="53">
        <v>4</v>
      </c>
      <c r="AO1104" s="53">
        <v>97.916667000000004</v>
      </c>
      <c r="AP1104" s="53">
        <v>1.794</v>
      </c>
      <c r="AQ1104" s="53">
        <v>0</v>
      </c>
      <c r="AR1104" s="53">
        <v>0</v>
      </c>
      <c r="AS1104" s="53">
        <v>1</v>
      </c>
    </row>
    <row r="1105" spans="2:45" x14ac:dyDescent="0.25">
      <c r="B1105" s="53">
        <v>97</v>
      </c>
      <c r="C1105" s="53">
        <v>17</v>
      </c>
      <c r="D1105" s="53">
        <v>2</v>
      </c>
      <c r="E1105" s="53">
        <v>0</v>
      </c>
      <c r="F1105" s="53">
        <v>0</v>
      </c>
      <c r="G1105" s="53">
        <v>10</v>
      </c>
      <c r="H1105" s="53">
        <v>24</v>
      </c>
      <c r="I1105" s="53">
        <v>0</v>
      </c>
      <c r="J1105" s="53">
        <v>9</v>
      </c>
      <c r="K1105" s="53">
        <v>100</v>
      </c>
      <c r="L1105" s="53">
        <v>1.56</v>
      </c>
      <c r="M1105" s="53">
        <v>0</v>
      </c>
      <c r="N1105" s="53">
        <v>0</v>
      </c>
      <c r="O1105" s="53">
        <v>1</v>
      </c>
      <c r="Q1105" s="53">
        <v>97</v>
      </c>
      <c r="R1105" s="53">
        <v>15</v>
      </c>
      <c r="S1105" s="53">
        <v>2</v>
      </c>
      <c r="T1105" s="53">
        <v>0</v>
      </c>
      <c r="U1105" s="53">
        <v>0</v>
      </c>
      <c r="V1105" s="53">
        <v>5</v>
      </c>
      <c r="W1105" s="53">
        <v>14</v>
      </c>
      <c r="X1105" s="53">
        <v>0</v>
      </c>
      <c r="Y1105" s="53">
        <v>8</v>
      </c>
      <c r="Z1105" s="53">
        <v>95.833332999999996</v>
      </c>
      <c r="AA1105" s="53">
        <v>1.232</v>
      </c>
      <c r="AB1105" s="53">
        <v>0</v>
      </c>
      <c r="AC1105" s="53">
        <v>0</v>
      </c>
      <c r="AD1105" s="53">
        <v>1</v>
      </c>
      <c r="AF1105" s="53">
        <v>97</v>
      </c>
      <c r="AG1105" s="53">
        <v>17</v>
      </c>
      <c r="AH1105" s="53">
        <v>3</v>
      </c>
      <c r="AI1105" s="53">
        <v>0</v>
      </c>
      <c r="AJ1105" s="53">
        <v>0</v>
      </c>
      <c r="AK1105" s="53">
        <v>10</v>
      </c>
      <c r="AL1105" s="53">
        <v>24</v>
      </c>
      <c r="AM1105" s="53">
        <v>0</v>
      </c>
      <c r="AN1105" s="53">
        <v>9</v>
      </c>
      <c r="AO1105" s="53">
        <v>100</v>
      </c>
      <c r="AP1105" s="53">
        <v>1.607</v>
      </c>
      <c r="AQ1105" s="53">
        <v>0</v>
      </c>
      <c r="AR1105" s="53">
        <v>0</v>
      </c>
      <c r="AS1105" s="53">
        <v>1</v>
      </c>
    </row>
    <row r="1106" spans="2:45" x14ac:dyDescent="0.25">
      <c r="B1106" s="53">
        <v>98</v>
      </c>
      <c r="C1106" s="53">
        <v>18</v>
      </c>
      <c r="D1106" s="53">
        <v>1</v>
      </c>
      <c r="E1106" s="53">
        <v>0</v>
      </c>
      <c r="F1106" s="53">
        <v>0</v>
      </c>
      <c r="G1106" s="53">
        <v>0</v>
      </c>
      <c r="H1106" s="53">
        <v>0</v>
      </c>
      <c r="I1106" s="53">
        <v>0</v>
      </c>
      <c r="J1106" s="53">
        <v>4</v>
      </c>
      <c r="K1106" s="53">
        <v>25</v>
      </c>
      <c r="L1106" s="53">
        <v>1.5129999999999999</v>
      </c>
      <c r="M1106" s="53">
        <v>0</v>
      </c>
      <c r="N1106" s="53">
        <v>0</v>
      </c>
      <c r="O1106" s="53">
        <v>1</v>
      </c>
      <c r="Q1106" s="53">
        <v>98</v>
      </c>
      <c r="R1106" s="53">
        <v>17</v>
      </c>
      <c r="S1106" s="53">
        <v>0</v>
      </c>
      <c r="T1106" s="53">
        <v>0</v>
      </c>
      <c r="U1106" s="53">
        <v>0</v>
      </c>
      <c r="V1106" s="53">
        <v>0</v>
      </c>
      <c r="W1106" s="53">
        <v>0</v>
      </c>
      <c r="X1106" s="53">
        <v>20</v>
      </c>
      <c r="Y1106" s="53">
        <v>5</v>
      </c>
      <c r="Z1106" s="53">
        <v>41.666666999999997</v>
      </c>
      <c r="AA1106" s="53">
        <v>1.3260000000000001</v>
      </c>
      <c r="AB1106" s="53">
        <v>0</v>
      </c>
      <c r="AC1106" s="53">
        <v>0</v>
      </c>
      <c r="AD1106" s="53">
        <v>1</v>
      </c>
      <c r="AF1106" s="53">
        <v>98</v>
      </c>
      <c r="AG1106" s="53">
        <v>18</v>
      </c>
      <c r="AH1106" s="53">
        <v>2</v>
      </c>
      <c r="AI1106" s="53">
        <v>0</v>
      </c>
      <c r="AJ1106" s="53">
        <v>0</v>
      </c>
      <c r="AK1106" s="53">
        <v>0</v>
      </c>
      <c r="AL1106" s="53">
        <v>0</v>
      </c>
      <c r="AM1106" s="53">
        <v>10</v>
      </c>
      <c r="AN1106" s="53">
        <v>4</v>
      </c>
      <c r="AO1106" s="53">
        <v>37.5</v>
      </c>
      <c r="AP1106" s="53">
        <v>1.498</v>
      </c>
      <c r="AQ1106" s="53">
        <v>0</v>
      </c>
      <c r="AR1106" s="53">
        <v>0</v>
      </c>
      <c r="AS1106" s="53">
        <v>1</v>
      </c>
    </row>
    <row r="1107" spans="2:45" x14ac:dyDescent="0.25">
      <c r="B1107" s="53">
        <v>99</v>
      </c>
      <c r="C1107" s="53">
        <v>19</v>
      </c>
      <c r="D1107" s="53">
        <v>0</v>
      </c>
      <c r="E1107" s="53">
        <v>0</v>
      </c>
      <c r="F1107" s="53">
        <v>0</v>
      </c>
      <c r="G1107" s="53">
        <v>6</v>
      </c>
      <c r="H1107" s="53">
        <v>0</v>
      </c>
      <c r="I1107" s="53">
        <v>0</v>
      </c>
      <c r="J1107" s="53">
        <v>11</v>
      </c>
      <c r="K1107" s="53">
        <v>81.25</v>
      </c>
      <c r="L1107" s="53">
        <v>1.607</v>
      </c>
      <c r="M1107" s="53">
        <v>0</v>
      </c>
      <c r="N1107" s="53">
        <v>0</v>
      </c>
      <c r="O1107" s="53">
        <v>1</v>
      </c>
      <c r="Q1107" s="53">
        <v>99</v>
      </c>
      <c r="R1107" s="53">
        <v>19</v>
      </c>
      <c r="S1107" s="53">
        <v>0</v>
      </c>
      <c r="T1107" s="53">
        <v>0</v>
      </c>
      <c r="U1107" s="53">
        <v>0</v>
      </c>
      <c r="V1107" s="53">
        <v>0</v>
      </c>
      <c r="W1107" s="53">
        <v>0</v>
      </c>
      <c r="X1107" s="53">
        <v>20</v>
      </c>
      <c r="Y1107" s="53">
        <v>4</v>
      </c>
      <c r="Z1107" s="53">
        <v>70.833332999999996</v>
      </c>
      <c r="AA1107" s="53">
        <v>1.2949999999999999</v>
      </c>
      <c r="AB1107" s="53">
        <v>0</v>
      </c>
      <c r="AC1107" s="53">
        <v>0</v>
      </c>
      <c r="AD1107" s="53">
        <v>1</v>
      </c>
      <c r="AF1107" s="53">
        <v>99</v>
      </c>
      <c r="AG1107" s="53">
        <v>19</v>
      </c>
      <c r="AH1107" s="53">
        <v>1</v>
      </c>
      <c r="AI1107" s="53">
        <v>0</v>
      </c>
      <c r="AJ1107" s="53">
        <v>0</v>
      </c>
      <c r="AK1107" s="53">
        <v>1</v>
      </c>
      <c r="AL1107" s="53">
        <v>0</v>
      </c>
      <c r="AM1107" s="53">
        <v>5</v>
      </c>
      <c r="AN1107" s="53">
        <v>16</v>
      </c>
      <c r="AO1107" s="53">
        <v>89.583332999999996</v>
      </c>
      <c r="AP1107" s="53">
        <v>1.575</v>
      </c>
      <c r="AQ1107" s="53">
        <v>0</v>
      </c>
      <c r="AR1107" s="53">
        <v>0</v>
      </c>
      <c r="AS1107" s="53">
        <v>1</v>
      </c>
    </row>
    <row r="1108" spans="2:45" x14ac:dyDescent="0.25">
      <c r="B1108" s="53">
        <v>100</v>
      </c>
      <c r="C1108" s="53">
        <v>20</v>
      </c>
      <c r="D1108" s="53">
        <v>0</v>
      </c>
      <c r="E1108" s="53">
        <v>0</v>
      </c>
      <c r="F1108" s="53">
        <v>0</v>
      </c>
      <c r="G1108" s="53">
        <v>8</v>
      </c>
      <c r="H1108" s="53">
        <v>0</v>
      </c>
      <c r="I1108" s="53">
        <v>0</v>
      </c>
      <c r="J1108" s="53">
        <v>5</v>
      </c>
      <c r="K1108" s="53">
        <v>47.916666999999997</v>
      </c>
      <c r="L1108" s="53">
        <v>1.591</v>
      </c>
      <c r="M1108" s="53">
        <v>0</v>
      </c>
      <c r="N1108" s="53">
        <v>0</v>
      </c>
      <c r="O1108" s="53">
        <v>1</v>
      </c>
      <c r="Q1108" s="53">
        <v>100</v>
      </c>
      <c r="R1108" s="53">
        <v>17</v>
      </c>
      <c r="S1108" s="53">
        <v>0</v>
      </c>
      <c r="T1108" s="53">
        <v>0</v>
      </c>
      <c r="U1108" s="53">
        <v>0</v>
      </c>
      <c r="V1108" s="53">
        <v>0</v>
      </c>
      <c r="W1108" s="53">
        <v>0</v>
      </c>
      <c r="X1108" s="53">
        <v>20</v>
      </c>
      <c r="Y1108" s="53">
        <v>5</v>
      </c>
      <c r="Z1108" s="53">
        <v>47.916666999999997</v>
      </c>
      <c r="AA1108" s="53">
        <v>1.3879999999999999</v>
      </c>
      <c r="AB1108" s="53">
        <v>0</v>
      </c>
      <c r="AC1108" s="53">
        <v>0</v>
      </c>
      <c r="AD1108" s="53">
        <v>1</v>
      </c>
      <c r="AF1108" s="53">
        <v>100</v>
      </c>
      <c r="AG1108" s="53">
        <v>18</v>
      </c>
      <c r="AH1108" s="53">
        <v>1</v>
      </c>
      <c r="AI1108" s="53">
        <v>0</v>
      </c>
      <c r="AJ1108" s="53">
        <v>0</v>
      </c>
      <c r="AK1108" s="53">
        <v>3</v>
      </c>
      <c r="AL1108" s="53">
        <v>0</v>
      </c>
      <c r="AM1108" s="53">
        <v>20</v>
      </c>
      <c r="AN1108" s="53">
        <v>5</v>
      </c>
      <c r="AO1108" s="53">
        <v>64.583332999999996</v>
      </c>
      <c r="AP1108" s="53">
        <v>1.56</v>
      </c>
      <c r="AQ1108" s="53">
        <v>0</v>
      </c>
      <c r="AR1108" s="53">
        <v>0</v>
      </c>
      <c r="AS1108" s="53">
        <v>1</v>
      </c>
    </row>
    <row r="1109" spans="2:45" x14ac:dyDescent="0.25">
      <c r="B1109" s="53">
        <v>101</v>
      </c>
      <c r="C1109" s="53">
        <v>19</v>
      </c>
      <c r="D1109" s="53">
        <v>0</v>
      </c>
      <c r="E1109" s="53">
        <v>0</v>
      </c>
      <c r="F1109" s="53">
        <v>0</v>
      </c>
      <c r="G1109" s="53">
        <v>20</v>
      </c>
      <c r="H1109" s="53">
        <v>0</v>
      </c>
      <c r="I1109" s="53">
        <v>0</v>
      </c>
      <c r="J1109" s="53">
        <v>7</v>
      </c>
      <c r="K1109" s="53">
        <v>91.666667000000004</v>
      </c>
      <c r="L1109" s="53">
        <v>1.716</v>
      </c>
      <c r="M1109" s="53">
        <v>0</v>
      </c>
      <c r="N1109" s="53">
        <v>0</v>
      </c>
      <c r="O1109" s="53">
        <v>1</v>
      </c>
      <c r="Q1109" s="53">
        <v>101</v>
      </c>
      <c r="R1109" s="53">
        <v>19</v>
      </c>
      <c r="S1109" s="53">
        <v>0</v>
      </c>
      <c r="T1109" s="53">
        <v>0</v>
      </c>
      <c r="U1109" s="53">
        <v>0</v>
      </c>
      <c r="V1109" s="53">
        <v>0</v>
      </c>
      <c r="W1109" s="53">
        <v>0</v>
      </c>
      <c r="X1109" s="53">
        <v>26</v>
      </c>
      <c r="Y1109" s="53">
        <v>4</v>
      </c>
      <c r="Z1109" s="53">
        <v>95.833332999999996</v>
      </c>
      <c r="AA1109" s="53">
        <v>1.3260000000000001</v>
      </c>
      <c r="AB1109" s="53">
        <v>0</v>
      </c>
      <c r="AC1109" s="53">
        <v>0</v>
      </c>
      <c r="AD1109" s="53">
        <v>1</v>
      </c>
      <c r="AF1109" s="53">
        <v>101</v>
      </c>
      <c r="AG1109" s="53">
        <v>19</v>
      </c>
      <c r="AH1109" s="53">
        <v>1</v>
      </c>
      <c r="AI1109" s="53">
        <v>0</v>
      </c>
      <c r="AJ1109" s="53">
        <v>0</v>
      </c>
      <c r="AK1109" s="53">
        <v>6</v>
      </c>
      <c r="AL1109" s="53">
        <v>0</v>
      </c>
      <c r="AM1109" s="53">
        <v>10</v>
      </c>
      <c r="AN1109" s="53">
        <v>2</v>
      </c>
      <c r="AO1109" s="53">
        <v>79.166667000000004</v>
      </c>
      <c r="AP1109" s="53">
        <v>1.56</v>
      </c>
      <c r="AQ1109" s="53">
        <v>0</v>
      </c>
      <c r="AR1109" s="53">
        <v>0</v>
      </c>
      <c r="AS1109" s="53">
        <v>1</v>
      </c>
    </row>
    <row r="1110" spans="2:45" x14ac:dyDescent="0.25">
      <c r="B1110" s="53">
        <v>102</v>
      </c>
      <c r="C1110" s="53">
        <v>18</v>
      </c>
      <c r="D1110" s="53">
        <v>1</v>
      </c>
      <c r="E1110" s="53">
        <v>0</v>
      </c>
      <c r="F1110" s="53">
        <v>0</v>
      </c>
      <c r="G1110" s="53">
        <v>12</v>
      </c>
      <c r="H1110" s="53">
        <v>29</v>
      </c>
      <c r="I1110" s="53">
        <v>0</v>
      </c>
      <c r="J1110" s="53">
        <v>1</v>
      </c>
      <c r="K1110" s="53">
        <v>95.833332999999996</v>
      </c>
      <c r="L1110" s="53">
        <v>1.5129999999999999</v>
      </c>
      <c r="M1110" s="53">
        <v>0</v>
      </c>
      <c r="N1110" s="53">
        <v>0</v>
      </c>
      <c r="O1110" s="53">
        <v>1</v>
      </c>
      <c r="Q1110" s="53">
        <v>102</v>
      </c>
      <c r="R1110" s="53">
        <v>17</v>
      </c>
      <c r="S1110" s="53">
        <v>1</v>
      </c>
      <c r="T1110" s="53">
        <v>0</v>
      </c>
      <c r="U1110" s="53">
        <v>0</v>
      </c>
      <c r="V1110" s="53">
        <v>1</v>
      </c>
      <c r="W1110" s="53">
        <v>25</v>
      </c>
      <c r="X1110" s="53">
        <v>6</v>
      </c>
      <c r="Y1110" s="53">
        <v>4</v>
      </c>
      <c r="Z1110" s="53">
        <v>79.166667000000004</v>
      </c>
      <c r="AA1110" s="53">
        <v>1.373</v>
      </c>
      <c r="AB1110" s="53">
        <v>0</v>
      </c>
      <c r="AC1110" s="53">
        <v>0</v>
      </c>
      <c r="AD1110" s="53">
        <v>1</v>
      </c>
      <c r="AF1110" s="53">
        <v>102</v>
      </c>
      <c r="AG1110" s="53">
        <v>17</v>
      </c>
      <c r="AH1110" s="53">
        <v>2</v>
      </c>
      <c r="AI1110" s="53">
        <v>0</v>
      </c>
      <c r="AJ1110" s="53">
        <v>0</v>
      </c>
      <c r="AK1110" s="53">
        <v>23</v>
      </c>
      <c r="AL1110" s="53">
        <v>21</v>
      </c>
      <c r="AM1110" s="53">
        <v>0</v>
      </c>
      <c r="AN1110" s="53">
        <v>13</v>
      </c>
      <c r="AO1110" s="53">
        <v>100</v>
      </c>
      <c r="AP1110" s="53">
        <v>1.56</v>
      </c>
      <c r="AQ1110" s="53">
        <v>0</v>
      </c>
      <c r="AR1110" s="53">
        <v>0</v>
      </c>
      <c r="AS1110" s="53">
        <v>1</v>
      </c>
    </row>
    <row r="1111" spans="2:45" x14ac:dyDescent="0.25">
      <c r="B1111" s="53">
        <v>103</v>
      </c>
      <c r="C1111" s="53">
        <v>15</v>
      </c>
      <c r="D1111" s="53">
        <v>3</v>
      </c>
      <c r="E1111" s="53">
        <v>0</v>
      </c>
      <c r="F1111" s="53">
        <v>0</v>
      </c>
      <c r="G1111" s="53">
        <v>20</v>
      </c>
      <c r="H1111" s="53">
        <v>28</v>
      </c>
      <c r="I1111" s="53">
        <v>0</v>
      </c>
      <c r="J1111" s="53">
        <v>8</v>
      </c>
      <c r="K1111" s="53">
        <v>95.833332999999996</v>
      </c>
      <c r="L1111" s="53">
        <v>1.56</v>
      </c>
      <c r="M1111" s="53">
        <v>0</v>
      </c>
      <c r="N1111" s="53">
        <v>0</v>
      </c>
      <c r="O1111" s="53">
        <v>1</v>
      </c>
      <c r="Q1111" s="53">
        <v>103</v>
      </c>
      <c r="R1111" s="53">
        <v>14</v>
      </c>
      <c r="S1111" s="53">
        <v>2</v>
      </c>
      <c r="T1111" s="53">
        <v>0</v>
      </c>
      <c r="U1111" s="53">
        <v>0</v>
      </c>
      <c r="V1111" s="53">
        <v>0</v>
      </c>
      <c r="W1111" s="53">
        <v>38</v>
      </c>
      <c r="X1111" s="53">
        <v>0</v>
      </c>
      <c r="Y1111" s="53">
        <v>11</v>
      </c>
      <c r="Z1111" s="53">
        <v>79.166667000000004</v>
      </c>
      <c r="AA1111" s="53">
        <v>1.248</v>
      </c>
      <c r="AB1111" s="53">
        <v>0</v>
      </c>
      <c r="AC1111" s="53">
        <v>0</v>
      </c>
      <c r="AD1111" s="53">
        <v>1</v>
      </c>
      <c r="AF1111" s="53">
        <v>103</v>
      </c>
      <c r="AG1111" s="53">
        <v>15</v>
      </c>
      <c r="AH1111" s="53">
        <v>3</v>
      </c>
      <c r="AI1111" s="53">
        <v>0</v>
      </c>
      <c r="AJ1111" s="53">
        <v>0</v>
      </c>
      <c r="AK1111" s="53">
        <v>0</v>
      </c>
      <c r="AL1111" s="53">
        <v>38</v>
      </c>
      <c r="AM1111" s="53">
        <v>0</v>
      </c>
      <c r="AN1111" s="53">
        <v>6</v>
      </c>
      <c r="AO1111" s="53">
        <v>87.5</v>
      </c>
      <c r="AP1111" s="53">
        <v>1.4510000000000001</v>
      </c>
      <c r="AQ1111" s="53">
        <v>0</v>
      </c>
      <c r="AR1111" s="53">
        <v>0</v>
      </c>
      <c r="AS1111" s="53">
        <v>1</v>
      </c>
    </row>
    <row r="1112" spans="2:45" x14ac:dyDescent="0.25">
      <c r="B1112" s="53">
        <v>104</v>
      </c>
      <c r="C1112" s="53">
        <v>17</v>
      </c>
      <c r="D1112" s="53">
        <v>0</v>
      </c>
      <c r="E1112" s="53">
        <v>0</v>
      </c>
      <c r="F1112" s="53">
        <v>0</v>
      </c>
      <c r="G1112" s="53">
        <v>0</v>
      </c>
      <c r="H1112" s="53">
        <v>0</v>
      </c>
      <c r="I1112" s="53">
        <v>0</v>
      </c>
      <c r="J1112" s="53">
        <v>0</v>
      </c>
      <c r="K1112" s="53">
        <v>54.166666999999997</v>
      </c>
      <c r="L1112" s="53">
        <v>1.42</v>
      </c>
      <c r="M1112" s="53">
        <v>0</v>
      </c>
      <c r="N1112" s="53">
        <v>0</v>
      </c>
      <c r="O1112" s="53">
        <v>1</v>
      </c>
      <c r="Q1112" s="53">
        <v>104</v>
      </c>
      <c r="R1112" s="53">
        <v>17</v>
      </c>
      <c r="S1112" s="53">
        <v>1</v>
      </c>
      <c r="T1112" s="53">
        <v>0</v>
      </c>
      <c r="U1112" s="53">
        <v>0</v>
      </c>
      <c r="V1112" s="53">
        <v>11</v>
      </c>
      <c r="W1112" s="53">
        <v>0</v>
      </c>
      <c r="X1112" s="53">
        <v>19</v>
      </c>
      <c r="Y1112" s="53">
        <v>8</v>
      </c>
      <c r="Z1112" s="53">
        <v>100</v>
      </c>
      <c r="AA1112" s="53">
        <v>1.264</v>
      </c>
      <c r="AB1112" s="53">
        <v>0</v>
      </c>
      <c r="AC1112" s="53">
        <v>0</v>
      </c>
      <c r="AD1112" s="53">
        <v>1</v>
      </c>
      <c r="AF1112" s="53">
        <v>104</v>
      </c>
      <c r="AG1112" s="53">
        <v>17</v>
      </c>
      <c r="AH1112" s="53">
        <v>1</v>
      </c>
      <c r="AI1112" s="53">
        <v>0</v>
      </c>
      <c r="AJ1112" s="53">
        <v>0</v>
      </c>
      <c r="AK1112" s="53">
        <v>0</v>
      </c>
      <c r="AL1112" s="53">
        <v>0</v>
      </c>
      <c r="AM1112" s="53">
        <v>0</v>
      </c>
      <c r="AN1112" s="53">
        <v>0</v>
      </c>
      <c r="AO1112" s="53">
        <v>54.166666999999997</v>
      </c>
      <c r="AP1112" s="53">
        <v>1.373</v>
      </c>
      <c r="AQ1112" s="53">
        <v>0</v>
      </c>
      <c r="AR1112" s="53">
        <v>0</v>
      </c>
      <c r="AS1112" s="53">
        <v>1</v>
      </c>
    </row>
    <row r="1113" spans="2:45" x14ac:dyDescent="0.25">
      <c r="B1113" s="53">
        <v>105</v>
      </c>
      <c r="C1113" s="53">
        <v>21</v>
      </c>
      <c r="D1113" s="53">
        <v>3</v>
      </c>
      <c r="E1113" s="53">
        <v>0</v>
      </c>
      <c r="F1113" s="53">
        <v>0</v>
      </c>
      <c r="G1113" s="53">
        <v>32</v>
      </c>
      <c r="H1113" s="53">
        <v>63</v>
      </c>
      <c r="I1113" s="53">
        <v>0</v>
      </c>
      <c r="J1113" s="53">
        <v>0</v>
      </c>
      <c r="K1113" s="53">
        <v>97.916667000000004</v>
      </c>
      <c r="L1113" s="53">
        <v>1.825</v>
      </c>
      <c r="M1113" s="53">
        <v>0</v>
      </c>
      <c r="N1113" s="53">
        <v>0</v>
      </c>
      <c r="O1113" s="53">
        <v>1</v>
      </c>
      <c r="Q1113" s="53">
        <v>105</v>
      </c>
      <c r="R1113" s="53">
        <v>21</v>
      </c>
      <c r="S1113" s="53">
        <v>3</v>
      </c>
      <c r="T1113" s="53">
        <v>0</v>
      </c>
      <c r="U1113" s="53">
        <v>0</v>
      </c>
      <c r="V1113" s="53">
        <v>0</v>
      </c>
      <c r="W1113" s="53">
        <v>73</v>
      </c>
      <c r="X1113" s="53">
        <v>0</v>
      </c>
      <c r="Y1113" s="53">
        <v>6</v>
      </c>
      <c r="Z1113" s="53">
        <v>100</v>
      </c>
      <c r="AA1113" s="53">
        <v>1.544</v>
      </c>
      <c r="AB1113" s="53">
        <v>0</v>
      </c>
      <c r="AC1113" s="53">
        <v>0</v>
      </c>
      <c r="AD1113" s="53">
        <v>1</v>
      </c>
      <c r="AF1113" s="53">
        <v>105</v>
      </c>
      <c r="AG1113" s="53">
        <v>21</v>
      </c>
      <c r="AH1113" s="53">
        <v>4</v>
      </c>
      <c r="AI1113" s="53">
        <v>0</v>
      </c>
      <c r="AJ1113" s="53">
        <v>0</v>
      </c>
      <c r="AK1113" s="53">
        <v>14</v>
      </c>
      <c r="AL1113" s="53">
        <v>63</v>
      </c>
      <c r="AM1113" s="53">
        <v>0</v>
      </c>
      <c r="AN1113" s="53">
        <v>0</v>
      </c>
      <c r="AO1113" s="53">
        <v>95.833332999999996</v>
      </c>
      <c r="AP1113" s="53">
        <v>1.8560000000000001</v>
      </c>
      <c r="AQ1113" s="53">
        <v>0</v>
      </c>
      <c r="AR1113" s="53">
        <v>0</v>
      </c>
      <c r="AS1113" s="53">
        <v>1</v>
      </c>
    </row>
    <row r="1114" spans="2:45" x14ac:dyDescent="0.25">
      <c r="B1114" s="53">
        <v>106</v>
      </c>
      <c r="C1114" s="53">
        <v>22</v>
      </c>
      <c r="D1114" s="53">
        <v>1</v>
      </c>
      <c r="E1114" s="53">
        <v>0</v>
      </c>
      <c r="F1114" s="53">
        <v>0</v>
      </c>
      <c r="G1114" s="53">
        <v>21</v>
      </c>
      <c r="H1114" s="53">
        <v>0</v>
      </c>
      <c r="I1114" s="53">
        <v>0</v>
      </c>
      <c r="J1114" s="53">
        <v>10</v>
      </c>
      <c r="K1114" s="53">
        <v>100</v>
      </c>
      <c r="L1114" s="53">
        <v>1.857</v>
      </c>
      <c r="M1114" s="53">
        <v>0</v>
      </c>
      <c r="N1114" s="53">
        <v>0</v>
      </c>
      <c r="O1114" s="53">
        <v>1</v>
      </c>
      <c r="Q1114" s="53">
        <v>106</v>
      </c>
      <c r="R1114" s="53">
        <v>21</v>
      </c>
      <c r="S1114" s="53">
        <v>2</v>
      </c>
      <c r="T1114" s="53">
        <v>0</v>
      </c>
      <c r="U1114" s="53">
        <v>0</v>
      </c>
      <c r="V1114" s="53">
        <v>18</v>
      </c>
      <c r="W1114" s="53">
        <v>0</v>
      </c>
      <c r="X1114" s="53">
        <v>0</v>
      </c>
      <c r="Y1114" s="53">
        <v>14</v>
      </c>
      <c r="Z1114" s="53">
        <v>100</v>
      </c>
      <c r="AA1114" s="53">
        <v>1.6379999999999999</v>
      </c>
      <c r="AB1114" s="53">
        <v>0</v>
      </c>
      <c r="AC1114" s="53">
        <v>0</v>
      </c>
      <c r="AD1114" s="53">
        <v>1</v>
      </c>
      <c r="AF1114" s="53">
        <v>106</v>
      </c>
      <c r="AG1114" s="53">
        <v>22</v>
      </c>
      <c r="AH1114" s="53">
        <v>2</v>
      </c>
      <c r="AI1114" s="53">
        <v>0</v>
      </c>
      <c r="AJ1114" s="53">
        <v>0</v>
      </c>
      <c r="AK1114" s="53">
        <v>43</v>
      </c>
      <c r="AL1114" s="53">
        <v>0</v>
      </c>
      <c r="AM1114" s="53">
        <v>0</v>
      </c>
      <c r="AN1114" s="53">
        <v>10</v>
      </c>
      <c r="AO1114" s="53">
        <v>100</v>
      </c>
      <c r="AP1114" s="53">
        <v>1.794</v>
      </c>
      <c r="AQ1114" s="53">
        <v>0</v>
      </c>
      <c r="AR1114" s="53">
        <v>0</v>
      </c>
      <c r="AS1114" s="53">
        <v>1</v>
      </c>
    </row>
    <row r="1115" spans="2:45" x14ac:dyDescent="0.25">
      <c r="B1115" s="53">
        <v>107</v>
      </c>
      <c r="C1115" s="53">
        <v>23</v>
      </c>
      <c r="D1115" s="53">
        <v>2</v>
      </c>
      <c r="E1115" s="53">
        <v>0</v>
      </c>
      <c r="F1115" s="53">
        <v>0</v>
      </c>
      <c r="G1115" s="53">
        <v>7</v>
      </c>
      <c r="H1115" s="53">
        <v>36</v>
      </c>
      <c r="I1115" s="53">
        <v>0</v>
      </c>
      <c r="J1115" s="53">
        <v>3</v>
      </c>
      <c r="K1115" s="53">
        <v>87.5</v>
      </c>
      <c r="L1115" s="53">
        <v>1.9339999999999999</v>
      </c>
      <c r="M1115" s="53">
        <v>0</v>
      </c>
      <c r="N1115" s="53">
        <v>0</v>
      </c>
      <c r="O1115" s="53">
        <v>1</v>
      </c>
      <c r="Q1115" s="53">
        <v>107</v>
      </c>
      <c r="R1115" s="53">
        <v>21</v>
      </c>
      <c r="S1115" s="53">
        <v>2</v>
      </c>
      <c r="T1115" s="53">
        <v>0</v>
      </c>
      <c r="U1115" s="53">
        <v>0</v>
      </c>
      <c r="V1115" s="53">
        <v>6</v>
      </c>
      <c r="W1115" s="53">
        <v>34</v>
      </c>
      <c r="X1115" s="53">
        <v>7</v>
      </c>
      <c r="Y1115" s="53">
        <v>0</v>
      </c>
      <c r="Z1115" s="53">
        <v>91.666667000000004</v>
      </c>
      <c r="AA1115" s="53">
        <v>1.669</v>
      </c>
      <c r="AB1115" s="53">
        <v>0</v>
      </c>
      <c r="AC1115" s="53">
        <v>0</v>
      </c>
      <c r="AD1115" s="53">
        <v>1</v>
      </c>
      <c r="AF1115" s="53">
        <v>107</v>
      </c>
      <c r="AG1115" s="53">
        <v>23</v>
      </c>
      <c r="AH1115" s="53">
        <v>3</v>
      </c>
      <c r="AI1115" s="53">
        <v>0</v>
      </c>
      <c r="AJ1115" s="53">
        <v>0</v>
      </c>
      <c r="AK1115" s="53">
        <v>9</v>
      </c>
      <c r="AL1115" s="53">
        <v>38</v>
      </c>
      <c r="AM1115" s="53">
        <v>5</v>
      </c>
      <c r="AN1115" s="53">
        <v>3</v>
      </c>
      <c r="AO1115" s="53">
        <v>100</v>
      </c>
      <c r="AP1115" s="53">
        <v>1.9970000000000001</v>
      </c>
      <c r="AQ1115" s="53">
        <v>0</v>
      </c>
      <c r="AR1115" s="53">
        <v>0</v>
      </c>
      <c r="AS1115" s="53">
        <v>1</v>
      </c>
    </row>
    <row r="1116" spans="2:45" x14ac:dyDescent="0.25">
      <c r="B1116" s="53">
        <v>108</v>
      </c>
      <c r="C1116" s="53">
        <v>25</v>
      </c>
      <c r="D1116" s="53">
        <v>3</v>
      </c>
      <c r="E1116" s="53">
        <v>0</v>
      </c>
      <c r="F1116" s="53">
        <v>0</v>
      </c>
      <c r="G1116" s="53">
        <v>0</v>
      </c>
      <c r="H1116" s="53">
        <v>65</v>
      </c>
      <c r="I1116" s="53">
        <v>0</v>
      </c>
      <c r="J1116" s="53">
        <v>10</v>
      </c>
      <c r="K1116" s="53">
        <v>100</v>
      </c>
      <c r="L1116" s="53">
        <v>2.2149999999999999</v>
      </c>
      <c r="M1116" s="53">
        <v>0</v>
      </c>
      <c r="N1116" s="53">
        <v>0</v>
      </c>
      <c r="O1116" s="53">
        <v>1</v>
      </c>
      <c r="Q1116" s="53">
        <v>108</v>
      </c>
      <c r="R1116" s="53">
        <v>24</v>
      </c>
      <c r="S1116" s="53">
        <v>2</v>
      </c>
      <c r="T1116" s="53">
        <v>0</v>
      </c>
      <c r="U1116" s="53">
        <v>0</v>
      </c>
      <c r="V1116" s="53">
        <v>0</v>
      </c>
      <c r="W1116" s="53">
        <v>50</v>
      </c>
      <c r="X1116" s="53">
        <v>3</v>
      </c>
      <c r="Y1116" s="53">
        <v>9</v>
      </c>
      <c r="Z1116" s="53">
        <v>97.916667000000004</v>
      </c>
      <c r="AA1116" s="53">
        <v>1.732</v>
      </c>
      <c r="AB1116" s="53">
        <v>0</v>
      </c>
      <c r="AC1116" s="53">
        <v>0</v>
      </c>
      <c r="AD1116" s="53">
        <v>1</v>
      </c>
      <c r="AF1116" s="53">
        <v>108</v>
      </c>
      <c r="AG1116" s="53">
        <v>25</v>
      </c>
      <c r="AH1116" s="53">
        <v>3</v>
      </c>
      <c r="AI1116" s="53">
        <v>0</v>
      </c>
      <c r="AJ1116" s="53">
        <v>0</v>
      </c>
      <c r="AK1116" s="53">
        <v>4</v>
      </c>
      <c r="AL1116" s="53">
        <v>48</v>
      </c>
      <c r="AM1116" s="53">
        <v>0</v>
      </c>
      <c r="AN1116" s="53">
        <v>6</v>
      </c>
      <c r="AO1116" s="53">
        <v>97.916667000000004</v>
      </c>
      <c r="AP1116" s="53">
        <v>2.169</v>
      </c>
      <c r="AQ1116" s="53">
        <v>0</v>
      </c>
      <c r="AR1116" s="53">
        <v>0</v>
      </c>
      <c r="AS1116" s="53">
        <v>1</v>
      </c>
    </row>
    <row r="1117" spans="2:45" x14ac:dyDescent="0.25">
      <c r="B1117" s="53">
        <v>109</v>
      </c>
      <c r="C1117" s="53">
        <v>24</v>
      </c>
      <c r="D1117" s="53">
        <v>3</v>
      </c>
      <c r="E1117" s="53">
        <v>0</v>
      </c>
      <c r="F1117" s="53">
        <v>0</v>
      </c>
      <c r="G1117" s="53">
        <v>35</v>
      </c>
      <c r="H1117" s="53">
        <v>23</v>
      </c>
      <c r="I1117" s="53">
        <v>0</v>
      </c>
      <c r="J1117" s="53">
        <v>11</v>
      </c>
      <c r="K1117" s="53">
        <v>97.916667000000004</v>
      </c>
      <c r="L1117" s="53">
        <v>2.2930000000000001</v>
      </c>
      <c r="M1117" s="53">
        <v>0</v>
      </c>
      <c r="N1117" s="53">
        <v>0</v>
      </c>
      <c r="O1117" s="53">
        <v>1</v>
      </c>
      <c r="Q1117" s="53">
        <v>109</v>
      </c>
      <c r="R1117" s="53">
        <v>23</v>
      </c>
      <c r="S1117" s="53">
        <v>2</v>
      </c>
      <c r="T1117" s="53">
        <v>0</v>
      </c>
      <c r="U1117" s="53">
        <v>0</v>
      </c>
      <c r="V1117" s="53">
        <v>17</v>
      </c>
      <c r="W1117" s="53">
        <v>18</v>
      </c>
      <c r="X1117" s="53">
        <v>25</v>
      </c>
      <c r="Y1117" s="53">
        <v>10</v>
      </c>
      <c r="Z1117" s="53">
        <v>100</v>
      </c>
      <c r="AA1117" s="53">
        <v>1.8879999999999999</v>
      </c>
      <c r="AB1117" s="53">
        <v>0</v>
      </c>
      <c r="AC1117" s="53">
        <v>0</v>
      </c>
      <c r="AD1117" s="53">
        <v>1</v>
      </c>
      <c r="AF1117" s="53">
        <v>109</v>
      </c>
      <c r="AG1117" s="53">
        <v>24</v>
      </c>
      <c r="AH1117" s="53">
        <v>2</v>
      </c>
      <c r="AI1117" s="53">
        <v>0</v>
      </c>
      <c r="AJ1117" s="53">
        <v>0</v>
      </c>
      <c r="AK1117" s="53">
        <v>0</v>
      </c>
      <c r="AL1117" s="53">
        <v>23</v>
      </c>
      <c r="AM1117" s="53">
        <v>16</v>
      </c>
      <c r="AN1117" s="53">
        <v>2</v>
      </c>
      <c r="AO1117" s="53">
        <v>81.25</v>
      </c>
      <c r="AP1117" s="53">
        <v>2.137</v>
      </c>
      <c r="AQ1117" s="53">
        <v>0</v>
      </c>
      <c r="AR1117" s="53">
        <v>0</v>
      </c>
      <c r="AS1117" s="53">
        <v>1</v>
      </c>
    </row>
    <row r="1118" spans="2:45" x14ac:dyDescent="0.25">
      <c r="B1118" s="53">
        <v>110</v>
      </c>
      <c r="C1118" s="53">
        <v>28</v>
      </c>
      <c r="D1118" s="53">
        <v>1</v>
      </c>
      <c r="E1118" s="53">
        <v>0</v>
      </c>
      <c r="F1118" s="53">
        <v>0</v>
      </c>
      <c r="G1118" s="53">
        <v>16</v>
      </c>
      <c r="H1118" s="53">
        <v>16</v>
      </c>
      <c r="I1118" s="53">
        <v>0</v>
      </c>
      <c r="J1118" s="53">
        <v>6</v>
      </c>
      <c r="K1118" s="53">
        <v>100</v>
      </c>
      <c r="L1118" s="53">
        <v>2.3250000000000002</v>
      </c>
      <c r="M1118" s="53">
        <v>0</v>
      </c>
      <c r="N1118" s="53">
        <v>0</v>
      </c>
      <c r="O1118" s="53">
        <v>1</v>
      </c>
      <c r="Q1118" s="53">
        <v>110</v>
      </c>
      <c r="R1118" s="53">
        <v>27</v>
      </c>
      <c r="S1118" s="53">
        <v>1</v>
      </c>
      <c r="T1118" s="53">
        <v>0</v>
      </c>
      <c r="U1118" s="53">
        <v>0</v>
      </c>
      <c r="V1118" s="53">
        <v>3</v>
      </c>
      <c r="W1118" s="53">
        <v>24</v>
      </c>
      <c r="X1118" s="53">
        <v>7</v>
      </c>
      <c r="Y1118" s="53">
        <v>1</v>
      </c>
      <c r="Z1118" s="53">
        <v>89.583332999999996</v>
      </c>
      <c r="AA1118" s="53">
        <v>2.0590000000000002</v>
      </c>
      <c r="AB1118" s="53">
        <v>0</v>
      </c>
      <c r="AC1118" s="53">
        <v>0</v>
      </c>
      <c r="AD1118" s="53">
        <v>1</v>
      </c>
      <c r="AF1118" s="53">
        <v>110</v>
      </c>
      <c r="AG1118" s="53">
        <v>27</v>
      </c>
      <c r="AH1118" s="53">
        <v>2</v>
      </c>
      <c r="AI1118" s="53">
        <v>0</v>
      </c>
      <c r="AJ1118" s="53">
        <v>0</v>
      </c>
      <c r="AK1118" s="53">
        <v>2</v>
      </c>
      <c r="AL1118" s="53">
        <v>16</v>
      </c>
      <c r="AM1118" s="53">
        <v>0</v>
      </c>
      <c r="AN1118" s="53">
        <v>11</v>
      </c>
      <c r="AO1118" s="53">
        <v>100</v>
      </c>
      <c r="AP1118" s="53">
        <v>2.2309999999999999</v>
      </c>
      <c r="AQ1118" s="53">
        <v>0</v>
      </c>
      <c r="AR1118" s="53">
        <v>0</v>
      </c>
      <c r="AS1118" s="53">
        <v>1</v>
      </c>
    </row>
    <row r="1119" spans="2:45" x14ac:dyDescent="0.25">
      <c r="B1119" s="53">
        <v>111</v>
      </c>
      <c r="C1119" s="53">
        <v>32</v>
      </c>
      <c r="D1119" s="53">
        <v>1</v>
      </c>
      <c r="E1119" s="53">
        <v>0</v>
      </c>
      <c r="F1119" s="53">
        <v>0</v>
      </c>
      <c r="G1119" s="53">
        <v>84</v>
      </c>
      <c r="H1119" s="53">
        <v>2</v>
      </c>
      <c r="I1119" s="53">
        <v>0</v>
      </c>
      <c r="J1119" s="53">
        <v>12</v>
      </c>
      <c r="K1119" s="53">
        <v>95.833332999999996</v>
      </c>
      <c r="L1119" s="53">
        <v>2.5430000000000001</v>
      </c>
      <c r="M1119" s="53">
        <v>0</v>
      </c>
      <c r="N1119" s="53">
        <v>0</v>
      </c>
      <c r="O1119" s="53">
        <v>1</v>
      </c>
      <c r="Q1119" s="53">
        <v>111</v>
      </c>
      <c r="R1119" s="53">
        <v>30</v>
      </c>
      <c r="S1119" s="53">
        <v>1</v>
      </c>
      <c r="T1119" s="53">
        <v>0</v>
      </c>
      <c r="U1119" s="53">
        <v>0</v>
      </c>
      <c r="V1119" s="53">
        <v>26</v>
      </c>
      <c r="W1119" s="53">
        <v>10</v>
      </c>
      <c r="X1119" s="53">
        <v>0</v>
      </c>
      <c r="Y1119" s="53">
        <v>0</v>
      </c>
      <c r="Z1119" s="53">
        <v>87.5</v>
      </c>
      <c r="AA1119" s="53">
        <v>2.2930000000000001</v>
      </c>
      <c r="AB1119" s="53">
        <v>0</v>
      </c>
      <c r="AC1119" s="53">
        <v>0</v>
      </c>
      <c r="AD1119" s="53">
        <v>1</v>
      </c>
      <c r="AF1119" s="53">
        <v>111</v>
      </c>
      <c r="AG1119" s="53">
        <v>32</v>
      </c>
      <c r="AH1119" s="53">
        <v>2</v>
      </c>
      <c r="AI1119" s="53">
        <v>0</v>
      </c>
      <c r="AJ1119" s="53">
        <v>0</v>
      </c>
      <c r="AK1119" s="53">
        <v>56</v>
      </c>
      <c r="AL1119" s="53">
        <v>3</v>
      </c>
      <c r="AM1119" s="53">
        <v>0</v>
      </c>
      <c r="AN1119" s="53">
        <v>0</v>
      </c>
      <c r="AO1119" s="53">
        <v>87.5</v>
      </c>
      <c r="AP1119" s="53">
        <v>2.5739999999999998</v>
      </c>
      <c r="AQ1119" s="53">
        <v>0</v>
      </c>
      <c r="AR1119" s="53">
        <v>0</v>
      </c>
      <c r="AS1119" s="53">
        <v>1</v>
      </c>
    </row>
    <row r="1120" spans="2:45" x14ac:dyDescent="0.25">
      <c r="B1120" s="53">
        <v>112</v>
      </c>
      <c r="C1120" s="53">
        <v>32</v>
      </c>
      <c r="D1120" s="53">
        <v>0</v>
      </c>
      <c r="E1120" s="53">
        <v>0</v>
      </c>
      <c r="F1120" s="53">
        <v>0</v>
      </c>
      <c r="G1120" s="53">
        <v>90</v>
      </c>
      <c r="H1120" s="53">
        <v>0</v>
      </c>
      <c r="I1120" s="53">
        <v>0</v>
      </c>
      <c r="J1120" s="53">
        <v>0</v>
      </c>
      <c r="K1120" s="53">
        <v>97.916667000000004</v>
      </c>
      <c r="L1120" s="53">
        <v>2.48</v>
      </c>
      <c r="M1120" s="53">
        <v>0</v>
      </c>
      <c r="N1120" s="53">
        <v>0</v>
      </c>
      <c r="O1120" s="53">
        <v>1</v>
      </c>
      <c r="Q1120" s="53">
        <v>112</v>
      </c>
      <c r="R1120" s="53">
        <v>30</v>
      </c>
      <c r="S1120" s="53">
        <v>0</v>
      </c>
      <c r="T1120" s="53">
        <v>0</v>
      </c>
      <c r="U1120" s="53">
        <v>0</v>
      </c>
      <c r="V1120" s="53">
        <v>42</v>
      </c>
      <c r="W1120" s="53">
        <v>0</v>
      </c>
      <c r="X1120" s="53">
        <v>0</v>
      </c>
      <c r="Y1120" s="53">
        <v>0</v>
      </c>
      <c r="Z1120" s="53">
        <v>97.916667000000004</v>
      </c>
      <c r="AA1120" s="53">
        <v>2.2000000000000002</v>
      </c>
      <c r="AB1120" s="53">
        <v>0</v>
      </c>
      <c r="AC1120" s="53">
        <v>0</v>
      </c>
      <c r="AD1120" s="53">
        <v>1</v>
      </c>
      <c r="AF1120" s="53">
        <v>112</v>
      </c>
      <c r="AG1120" s="53">
        <v>30</v>
      </c>
      <c r="AH1120" s="53">
        <v>1</v>
      </c>
      <c r="AI1120" s="53">
        <v>0</v>
      </c>
      <c r="AJ1120" s="53">
        <v>0</v>
      </c>
      <c r="AK1120" s="53">
        <v>50</v>
      </c>
      <c r="AL1120" s="53">
        <v>0</v>
      </c>
      <c r="AM1120" s="53">
        <v>0</v>
      </c>
      <c r="AN1120" s="53">
        <v>0</v>
      </c>
      <c r="AO1120" s="53">
        <v>97.916667000000004</v>
      </c>
      <c r="AP1120" s="53">
        <v>2.4489999999999998</v>
      </c>
      <c r="AQ1120" s="53">
        <v>0</v>
      </c>
      <c r="AR1120" s="53">
        <v>0</v>
      </c>
      <c r="AS1120" s="53">
        <v>1</v>
      </c>
    </row>
    <row r="1121" spans="2:45" x14ac:dyDescent="0.25">
      <c r="B1121" s="53">
        <v>113</v>
      </c>
      <c r="C1121" s="53">
        <v>30</v>
      </c>
      <c r="D1121" s="53">
        <v>4</v>
      </c>
      <c r="E1121" s="53">
        <v>0</v>
      </c>
      <c r="F1121" s="53">
        <v>0</v>
      </c>
      <c r="G1121" s="53">
        <v>0</v>
      </c>
      <c r="H1121" s="53">
        <v>69</v>
      </c>
      <c r="I1121" s="53">
        <v>0</v>
      </c>
      <c r="J1121" s="53">
        <v>0</v>
      </c>
      <c r="K1121" s="53">
        <v>95.833332999999996</v>
      </c>
      <c r="L1121" s="53">
        <v>2.496</v>
      </c>
      <c r="M1121" s="53">
        <v>0</v>
      </c>
      <c r="N1121" s="53">
        <v>0</v>
      </c>
      <c r="O1121" s="53">
        <v>1</v>
      </c>
      <c r="Q1121" s="53">
        <v>113</v>
      </c>
      <c r="R1121" s="53">
        <v>27</v>
      </c>
      <c r="S1121" s="53">
        <v>4</v>
      </c>
      <c r="T1121" s="53">
        <v>0</v>
      </c>
      <c r="U1121" s="53">
        <v>0</v>
      </c>
      <c r="V1121" s="53">
        <v>0</v>
      </c>
      <c r="W1121" s="53">
        <v>46</v>
      </c>
      <c r="X1121" s="53">
        <v>0</v>
      </c>
      <c r="Y1121" s="53">
        <v>14</v>
      </c>
      <c r="Z1121" s="53">
        <v>100</v>
      </c>
      <c r="AA1121" s="53">
        <v>2.1989999999999998</v>
      </c>
      <c r="AB1121" s="53">
        <v>0</v>
      </c>
      <c r="AC1121" s="53">
        <v>0</v>
      </c>
      <c r="AD1121" s="53">
        <v>1</v>
      </c>
      <c r="AF1121" s="53">
        <v>113</v>
      </c>
      <c r="AG1121" s="53">
        <v>28</v>
      </c>
      <c r="AH1121" s="53">
        <v>5</v>
      </c>
      <c r="AI1121" s="53">
        <v>0</v>
      </c>
      <c r="AJ1121" s="53">
        <v>0</v>
      </c>
      <c r="AK1121" s="53">
        <v>0</v>
      </c>
      <c r="AL1121" s="53">
        <v>69</v>
      </c>
      <c r="AM1121" s="53">
        <v>0</v>
      </c>
      <c r="AN1121" s="53">
        <v>0</v>
      </c>
      <c r="AO1121" s="53">
        <v>95.833332999999996</v>
      </c>
      <c r="AP1121" s="53">
        <v>2.512</v>
      </c>
      <c r="AQ1121" s="53">
        <v>0</v>
      </c>
      <c r="AR1121" s="53">
        <v>0</v>
      </c>
      <c r="AS1121" s="53">
        <v>1</v>
      </c>
    </row>
    <row r="1122" spans="2:45" x14ac:dyDescent="0.25">
      <c r="B1122" s="53">
        <v>114</v>
      </c>
      <c r="C1122" s="53">
        <v>31</v>
      </c>
      <c r="D1122" s="53">
        <v>3</v>
      </c>
      <c r="E1122" s="53">
        <v>0</v>
      </c>
      <c r="F1122" s="53">
        <v>0</v>
      </c>
      <c r="G1122" s="53">
        <v>160</v>
      </c>
      <c r="H1122" s="53">
        <v>17</v>
      </c>
      <c r="I1122" s="53">
        <v>0</v>
      </c>
      <c r="J1122" s="53">
        <v>0</v>
      </c>
      <c r="K1122" s="53">
        <v>83.333332999999996</v>
      </c>
      <c r="L1122" s="53">
        <v>2.6680000000000001</v>
      </c>
      <c r="M1122" s="53">
        <v>0</v>
      </c>
      <c r="N1122" s="53">
        <v>0</v>
      </c>
      <c r="O1122" s="53">
        <v>1</v>
      </c>
      <c r="Q1122" s="53">
        <v>114</v>
      </c>
      <c r="R1122" s="53">
        <v>29</v>
      </c>
      <c r="S1122" s="53">
        <v>4</v>
      </c>
      <c r="T1122" s="53">
        <v>0</v>
      </c>
      <c r="U1122" s="53">
        <v>0</v>
      </c>
      <c r="V1122" s="53">
        <v>75</v>
      </c>
      <c r="W1122" s="53">
        <v>54</v>
      </c>
      <c r="X1122" s="53">
        <v>0</v>
      </c>
      <c r="Y1122" s="53">
        <v>0</v>
      </c>
      <c r="Z1122" s="53">
        <v>95.833332999999996</v>
      </c>
      <c r="AA1122" s="53">
        <v>2.4809999999999999</v>
      </c>
      <c r="AB1122" s="53">
        <v>0</v>
      </c>
      <c r="AC1122" s="53">
        <v>0</v>
      </c>
      <c r="AD1122" s="53">
        <v>1</v>
      </c>
      <c r="AF1122" s="53">
        <v>114</v>
      </c>
      <c r="AG1122" s="53">
        <v>29</v>
      </c>
      <c r="AH1122" s="53">
        <v>4</v>
      </c>
      <c r="AI1122" s="53">
        <v>0</v>
      </c>
      <c r="AJ1122" s="53">
        <v>0</v>
      </c>
      <c r="AK1122" s="53">
        <v>89</v>
      </c>
      <c r="AL1122" s="53">
        <v>17</v>
      </c>
      <c r="AM1122" s="53">
        <v>0</v>
      </c>
      <c r="AN1122" s="53">
        <v>0</v>
      </c>
      <c r="AO1122" s="53">
        <v>87.5</v>
      </c>
      <c r="AP1122" s="53">
        <v>2.5430000000000001</v>
      </c>
      <c r="AQ1122" s="53">
        <v>0</v>
      </c>
      <c r="AR1122" s="53">
        <v>0</v>
      </c>
      <c r="AS1122" s="53">
        <v>1</v>
      </c>
    </row>
    <row r="1123" spans="2:45" x14ac:dyDescent="0.25">
      <c r="B1123" s="53">
        <v>115</v>
      </c>
      <c r="C1123" s="53">
        <v>34</v>
      </c>
      <c r="D1123" s="53">
        <v>1</v>
      </c>
      <c r="E1123" s="53">
        <v>0</v>
      </c>
      <c r="F1123" s="53">
        <v>0</v>
      </c>
      <c r="G1123" s="53">
        <v>130</v>
      </c>
      <c r="H1123" s="53">
        <v>16</v>
      </c>
      <c r="I1123" s="53">
        <v>0</v>
      </c>
      <c r="J1123" s="53">
        <v>0</v>
      </c>
      <c r="K1123" s="53">
        <v>89.583332999999996</v>
      </c>
      <c r="L1123" s="53">
        <v>2.6989999999999998</v>
      </c>
      <c r="M1123" s="53">
        <v>0</v>
      </c>
      <c r="N1123" s="53">
        <v>0</v>
      </c>
      <c r="O1123" s="53">
        <v>1</v>
      </c>
      <c r="Q1123" s="53">
        <v>115</v>
      </c>
      <c r="R1123" s="53">
        <v>33</v>
      </c>
      <c r="S1123" s="53">
        <v>1</v>
      </c>
      <c r="T1123" s="53">
        <v>0</v>
      </c>
      <c r="U1123" s="53">
        <v>0</v>
      </c>
      <c r="V1123" s="53">
        <v>108</v>
      </c>
      <c r="W1123" s="53">
        <v>13</v>
      </c>
      <c r="X1123" s="53">
        <v>0</v>
      </c>
      <c r="Y1123" s="53">
        <v>0</v>
      </c>
      <c r="Z1123" s="53">
        <v>87.5</v>
      </c>
      <c r="AA1123" s="53">
        <v>2.621</v>
      </c>
      <c r="AB1123" s="53">
        <v>0</v>
      </c>
      <c r="AC1123" s="53">
        <v>0</v>
      </c>
      <c r="AD1123" s="53">
        <v>1</v>
      </c>
      <c r="AF1123" s="53">
        <v>115</v>
      </c>
      <c r="AG1123" s="53">
        <v>32</v>
      </c>
      <c r="AH1123" s="53">
        <v>2</v>
      </c>
      <c r="AI1123" s="53">
        <v>0</v>
      </c>
      <c r="AJ1123" s="53">
        <v>0</v>
      </c>
      <c r="AK1123" s="53">
        <v>108</v>
      </c>
      <c r="AL1123" s="53">
        <v>16</v>
      </c>
      <c r="AM1123" s="53">
        <v>0</v>
      </c>
      <c r="AN1123" s="53">
        <v>0</v>
      </c>
      <c r="AO1123" s="53">
        <v>83.333332999999996</v>
      </c>
      <c r="AP1123" s="53">
        <v>2.6360000000000001</v>
      </c>
      <c r="AQ1123" s="53">
        <v>0</v>
      </c>
      <c r="AR1123" s="53">
        <v>0</v>
      </c>
      <c r="AS1123" s="53">
        <v>1</v>
      </c>
    </row>
    <row r="1124" spans="2:45" x14ac:dyDescent="0.25">
      <c r="B1124" s="53">
        <v>116</v>
      </c>
      <c r="C1124" s="53">
        <v>34</v>
      </c>
      <c r="D1124" s="53">
        <v>1</v>
      </c>
      <c r="E1124" s="53">
        <v>0</v>
      </c>
      <c r="F1124" s="53">
        <v>0</v>
      </c>
      <c r="G1124" s="53">
        <v>160</v>
      </c>
      <c r="H1124" s="53">
        <v>12</v>
      </c>
      <c r="I1124" s="53">
        <v>0</v>
      </c>
      <c r="J1124" s="53">
        <v>0</v>
      </c>
      <c r="K1124" s="53">
        <v>87.5</v>
      </c>
      <c r="L1124" s="53">
        <v>2.746</v>
      </c>
      <c r="M1124" s="53">
        <v>0</v>
      </c>
      <c r="N1124" s="53">
        <v>0</v>
      </c>
      <c r="O1124" s="53">
        <v>1</v>
      </c>
      <c r="Q1124" s="53">
        <v>116</v>
      </c>
      <c r="R1124" s="53">
        <v>33</v>
      </c>
      <c r="S1124" s="53">
        <v>1</v>
      </c>
      <c r="T1124" s="53">
        <v>0</v>
      </c>
      <c r="U1124" s="53">
        <v>0</v>
      </c>
      <c r="V1124" s="53">
        <v>128</v>
      </c>
      <c r="W1124" s="53">
        <v>10</v>
      </c>
      <c r="X1124" s="53">
        <v>0</v>
      </c>
      <c r="Y1124" s="53">
        <v>0</v>
      </c>
      <c r="Z1124" s="53">
        <v>85.416667000000004</v>
      </c>
      <c r="AA1124" s="53">
        <v>2.6669999999999998</v>
      </c>
      <c r="AB1124" s="53">
        <v>0</v>
      </c>
      <c r="AC1124" s="53">
        <v>0</v>
      </c>
      <c r="AD1124" s="53">
        <v>1</v>
      </c>
      <c r="AF1124" s="53">
        <v>116</v>
      </c>
      <c r="AG1124" s="53">
        <v>32</v>
      </c>
      <c r="AH1124" s="53">
        <v>3</v>
      </c>
      <c r="AI1124" s="53">
        <v>0</v>
      </c>
      <c r="AJ1124" s="53">
        <v>0</v>
      </c>
      <c r="AK1124" s="53">
        <v>91</v>
      </c>
      <c r="AL1124" s="53">
        <v>27</v>
      </c>
      <c r="AM1124" s="53">
        <v>0</v>
      </c>
      <c r="AN1124" s="53">
        <v>0</v>
      </c>
      <c r="AO1124" s="53">
        <v>97.916667000000004</v>
      </c>
      <c r="AP1124" s="53">
        <v>2.621</v>
      </c>
      <c r="AQ1124" s="53">
        <v>0</v>
      </c>
      <c r="AR1124" s="53">
        <v>0</v>
      </c>
      <c r="AS1124" s="53">
        <v>1</v>
      </c>
    </row>
    <row r="1125" spans="2:45" x14ac:dyDescent="0.25">
      <c r="B1125" s="53">
        <v>117</v>
      </c>
      <c r="C1125" s="53">
        <v>33</v>
      </c>
      <c r="D1125" s="53">
        <v>0</v>
      </c>
      <c r="E1125" s="53">
        <v>0</v>
      </c>
      <c r="F1125" s="53">
        <v>0</v>
      </c>
      <c r="G1125" s="53">
        <v>202</v>
      </c>
      <c r="H1125" s="53">
        <v>0</v>
      </c>
      <c r="I1125" s="53">
        <v>0</v>
      </c>
      <c r="J1125" s="53">
        <v>0</v>
      </c>
      <c r="K1125" s="53">
        <v>97.916667000000004</v>
      </c>
      <c r="L1125" s="53">
        <v>2.714</v>
      </c>
      <c r="M1125" s="53">
        <v>0</v>
      </c>
      <c r="N1125" s="53">
        <v>0</v>
      </c>
      <c r="O1125" s="53">
        <v>1</v>
      </c>
      <c r="Q1125" s="53">
        <v>117</v>
      </c>
      <c r="R1125" s="53">
        <v>32</v>
      </c>
      <c r="S1125" s="53">
        <v>0</v>
      </c>
      <c r="T1125" s="53">
        <v>0</v>
      </c>
      <c r="U1125" s="53">
        <v>0</v>
      </c>
      <c r="V1125" s="53">
        <v>149</v>
      </c>
      <c r="W1125" s="53">
        <v>0</v>
      </c>
      <c r="X1125" s="53">
        <v>0</v>
      </c>
      <c r="Y1125" s="53">
        <v>0</v>
      </c>
      <c r="Z1125" s="53">
        <v>97.916667000000004</v>
      </c>
      <c r="AA1125" s="53">
        <v>2.4809999999999999</v>
      </c>
      <c r="AB1125" s="53">
        <v>0</v>
      </c>
      <c r="AC1125" s="53">
        <v>0</v>
      </c>
      <c r="AD1125" s="53">
        <v>1</v>
      </c>
      <c r="AF1125" s="53">
        <v>117</v>
      </c>
      <c r="AG1125" s="53">
        <v>32</v>
      </c>
      <c r="AH1125" s="53">
        <v>1</v>
      </c>
      <c r="AI1125" s="53">
        <v>0</v>
      </c>
      <c r="AJ1125" s="53">
        <v>0</v>
      </c>
      <c r="AK1125" s="53">
        <v>111</v>
      </c>
      <c r="AL1125" s="53">
        <v>0</v>
      </c>
      <c r="AM1125" s="53">
        <v>0</v>
      </c>
      <c r="AN1125" s="53">
        <v>0</v>
      </c>
      <c r="AO1125" s="53">
        <v>97.916667000000004</v>
      </c>
      <c r="AP1125" s="53">
        <v>2.7450000000000001</v>
      </c>
      <c r="AQ1125" s="53">
        <v>0</v>
      </c>
      <c r="AR1125" s="53">
        <v>0</v>
      </c>
      <c r="AS1125" s="53">
        <v>1</v>
      </c>
    </row>
    <row r="1126" spans="2:45" x14ac:dyDescent="0.25">
      <c r="B1126" s="53">
        <v>118</v>
      </c>
      <c r="C1126" s="53">
        <v>29</v>
      </c>
      <c r="D1126" s="53">
        <v>0</v>
      </c>
      <c r="E1126" s="53">
        <v>0</v>
      </c>
      <c r="F1126" s="53">
        <v>0</v>
      </c>
      <c r="G1126" s="53">
        <v>120</v>
      </c>
      <c r="H1126" s="53">
        <v>0</v>
      </c>
      <c r="I1126" s="53">
        <v>0</v>
      </c>
      <c r="J1126" s="53">
        <v>0</v>
      </c>
      <c r="K1126" s="53">
        <v>97.916667000000004</v>
      </c>
      <c r="L1126" s="53">
        <v>2.4649999999999999</v>
      </c>
      <c r="M1126" s="53">
        <v>0</v>
      </c>
      <c r="N1126" s="53">
        <v>0</v>
      </c>
      <c r="O1126" s="53">
        <v>1</v>
      </c>
      <c r="Q1126" s="53">
        <v>118</v>
      </c>
      <c r="R1126" s="53">
        <v>28</v>
      </c>
      <c r="S1126" s="53">
        <v>0</v>
      </c>
      <c r="T1126" s="53">
        <v>0</v>
      </c>
      <c r="U1126" s="53">
        <v>0</v>
      </c>
      <c r="V1126" s="53">
        <v>90</v>
      </c>
      <c r="W1126" s="53">
        <v>0</v>
      </c>
      <c r="X1126" s="53">
        <v>0</v>
      </c>
      <c r="Y1126" s="53">
        <v>0</v>
      </c>
      <c r="Z1126" s="53">
        <v>93.75</v>
      </c>
      <c r="AA1126" s="53">
        <v>2.09</v>
      </c>
      <c r="AB1126" s="53">
        <v>0</v>
      </c>
      <c r="AC1126" s="53">
        <v>0</v>
      </c>
      <c r="AD1126" s="53">
        <v>1</v>
      </c>
      <c r="AF1126" s="53">
        <v>118</v>
      </c>
      <c r="AG1126" s="53">
        <v>28</v>
      </c>
      <c r="AH1126" s="53">
        <v>1</v>
      </c>
      <c r="AI1126" s="53">
        <v>0</v>
      </c>
      <c r="AJ1126" s="53">
        <v>0</v>
      </c>
      <c r="AK1126" s="53">
        <v>158</v>
      </c>
      <c r="AL1126" s="53">
        <v>0</v>
      </c>
      <c r="AM1126" s="53">
        <v>0</v>
      </c>
      <c r="AN1126" s="53">
        <v>0</v>
      </c>
      <c r="AO1126" s="53">
        <v>95.833332999999996</v>
      </c>
      <c r="AP1126" s="53">
        <v>2.4180000000000001</v>
      </c>
      <c r="AQ1126" s="53">
        <v>0</v>
      </c>
      <c r="AR1126" s="53">
        <v>0</v>
      </c>
      <c r="AS1126" s="53">
        <v>1</v>
      </c>
    </row>
    <row r="1127" spans="2:45" x14ac:dyDescent="0.25">
      <c r="B1127" s="53">
        <v>119</v>
      </c>
      <c r="C1127" s="53">
        <v>27</v>
      </c>
      <c r="D1127" s="53">
        <v>0</v>
      </c>
      <c r="E1127" s="53">
        <v>0</v>
      </c>
      <c r="F1127" s="53">
        <v>0</v>
      </c>
      <c r="G1127" s="53">
        <v>142</v>
      </c>
      <c r="H1127" s="53">
        <v>0</v>
      </c>
      <c r="I1127" s="53">
        <v>0</v>
      </c>
      <c r="J1127" s="53">
        <v>0</v>
      </c>
      <c r="K1127" s="53">
        <v>93.75</v>
      </c>
      <c r="L1127" s="53">
        <v>2.137</v>
      </c>
      <c r="M1127" s="53">
        <v>0</v>
      </c>
      <c r="N1127" s="53">
        <v>0</v>
      </c>
      <c r="O1127" s="53">
        <v>1</v>
      </c>
      <c r="Q1127" s="53">
        <v>119</v>
      </c>
      <c r="R1127" s="53">
        <v>24</v>
      </c>
      <c r="S1127" s="53">
        <v>0</v>
      </c>
      <c r="T1127" s="53">
        <v>0</v>
      </c>
      <c r="U1127" s="53">
        <v>0</v>
      </c>
      <c r="V1127" s="53">
        <v>91</v>
      </c>
      <c r="W1127" s="53">
        <v>0</v>
      </c>
      <c r="X1127" s="53">
        <v>0</v>
      </c>
      <c r="Y1127" s="53">
        <v>0</v>
      </c>
      <c r="Z1127" s="53">
        <v>91.666667000000004</v>
      </c>
      <c r="AA1127" s="53">
        <v>1.825</v>
      </c>
      <c r="AB1127" s="53">
        <v>0</v>
      </c>
      <c r="AC1127" s="53">
        <v>0</v>
      </c>
      <c r="AD1127" s="53">
        <v>1</v>
      </c>
      <c r="AF1127" s="53">
        <v>119</v>
      </c>
      <c r="AG1127" s="53">
        <v>26</v>
      </c>
      <c r="AH1127" s="53">
        <v>1</v>
      </c>
      <c r="AI1127" s="53">
        <v>0</v>
      </c>
      <c r="AJ1127" s="53">
        <v>0</v>
      </c>
      <c r="AK1127" s="53">
        <v>109</v>
      </c>
      <c r="AL1127" s="53">
        <v>0</v>
      </c>
      <c r="AM1127" s="53">
        <v>0</v>
      </c>
      <c r="AN1127" s="53">
        <v>0</v>
      </c>
      <c r="AO1127" s="53">
        <v>89.583332999999996</v>
      </c>
      <c r="AP1127" s="53">
        <v>2.169</v>
      </c>
      <c r="AQ1127" s="53">
        <v>0</v>
      </c>
      <c r="AR1127" s="53">
        <v>0</v>
      </c>
      <c r="AS1127" s="53">
        <v>1</v>
      </c>
    </row>
    <row r="1128" spans="2:45" x14ac:dyDescent="0.25">
      <c r="B1128" s="53">
        <v>120</v>
      </c>
      <c r="C1128" s="53">
        <v>24</v>
      </c>
      <c r="D1128" s="53">
        <v>1</v>
      </c>
      <c r="E1128" s="53">
        <v>0</v>
      </c>
      <c r="F1128" s="53">
        <v>0</v>
      </c>
      <c r="G1128" s="53">
        <v>49</v>
      </c>
      <c r="H1128" s="53">
        <v>23</v>
      </c>
      <c r="I1128" s="53">
        <v>0</v>
      </c>
      <c r="J1128" s="53">
        <v>0</v>
      </c>
      <c r="K1128" s="53">
        <v>89.583332999999996</v>
      </c>
      <c r="L1128" s="53">
        <v>2.028</v>
      </c>
      <c r="M1128" s="53">
        <v>0</v>
      </c>
      <c r="N1128" s="53">
        <v>0</v>
      </c>
      <c r="O1128" s="53">
        <v>1</v>
      </c>
      <c r="Q1128" s="53">
        <v>120</v>
      </c>
      <c r="R1128" s="53">
        <v>23</v>
      </c>
      <c r="S1128" s="53">
        <v>1</v>
      </c>
      <c r="T1128" s="53">
        <v>0</v>
      </c>
      <c r="U1128" s="53">
        <v>0</v>
      </c>
      <c r="V1128" s="53">
        <v>26</v>
      </c>
      <c r="W1128" s="53">
        <v>23</v>
      </c>
      <c r="X1128" s="53">
        <v>0</v>
      </c>
      <c r="Y1128" s="53">
        <v>0</v>
      </c>
      <c r="Z1128" s="53">
        <v>87.5</v>
      </c>
      <c r="AA1128" s="53">
        <v>1.6850000000000001</v>
      </c>
      <c r="AB1128" s="53">
        <v>0</v>
      </c>
      <c r="AC1128" s="53">
        <v>0</v>
      </c>
      <c r="AD1128" s="53">
        <v>1</v>
      </c>
      <c r="AF1128" s="53">
        <v>120</v>
      </c>
      <c r="AG1128" s="53">
        <v>23</v>
      </c>
      <c r="AH1128" s="53">
        <v>2</v>
      </c>
      <c r="AI1128" s="53">
        <v>0</v>
      </c>
      <c r="AJ1128" s="53">
        <v>0</v>
      </c>
      <c r="AK1128" s="53">
        <v>35</v>
      </c>
      <c r="AL1128" s="53">
        <v>26</v>
      </c>
      <c r="AM1128" s="53">
        <v>0</v>
      </c>
      <c r="AN1128" s="53">
        <v>0</v>
      </c>
      <c r="AO1128" s="53">
        <v>87.5</v>
      </c>
      <c r="AP1128" s="53">
        <v>1.9650000000000001</v>
      </c>
      <c r="AQ1128" s="53">
        <v>0</v>
      </c>
      <c r="AR1128" s="53">
        <v>0</v>
      </c>
      <c r="AS1128" s="53">
        <v>1</v>
      </c>
    </row>
    <row r="1129" spans="2:45" x14ac:dyDescent="0.25">
      <c r="B1129" s="53">
        <v>121</v>
      </c>
      <c r="C1129" s="53">
        <v>25</v>
      </c>
      <c r="D1129" s="53">
        <v>2</v>
      </c>
      <c r="E1129" s="53">
        <v>0</v>
      </c>
      <c r="F1129" s="53">
        <v>0</v>
      </c>
      <c r="G1129" s="53">
        <v>57</v>
      </c>
      <c r="H1129" s="53">
        <v>48</v>
      </c>
      <c r="I1129" s="53">
        <v>0</v>
      </c>
      <c r="J1129" s="53">
        <v>0</v>
      </c>
      <c r="K1129" s="53">
        <v>91.666667000000004</v>
      </c>
      <c r="L1129" s="53">
        <v>2.1219999999999999</v>
      </c>
      <c r="M1129" s="53">
        <v>0</v>
      </c>
      <c r="N1129" s="53">
        <v>0</v>
      </c>
      <c r="O1129" s="53">
        <v>1</v>
      </c>
      <c r="Q1129" s="53">
        <v>121</v>
      </c>
      <c r="R1129" s="53">
        <v>24</v>
      </c>
      <c r="S1129" s="53">
        <v>2</v>
      </c>
      <c r="T1129" s="53">
        <v>0</v>
      </c>
      <c r="U1129" s="53">
        <v>0</v>
      </c>
      <c r="V1129" s="53">
        <v>48</v>
      </c>
      <c r="W1129" s="53">
        <v>48</v>
      </c>
      <c r="X1129" s="53">
        <v>0</v>
      </c>
      <c r="Y1129" s="53">
        <v>0</v>
      </c>
      <c r="Z1129" s="53">
        <v>93.75</v>
      </c>
      <c r="AA1129" s="53">
        <v>1.903</v>
      </c>
      <c r="AB1129" s="53">
        <v>0</v>
      </c>
      <c r="AC1129" s="53">
        <v>0</v>
      </c>
      <c r="AD1129" s="53">
        <v>1</v>
      </c>
      <c r="AF1129" s="53">
        <v>121</v>
      </c>
      <c r="AG1129" s="53">
        <v>24</v>
      </c>
      <c r="AH1129" s="53">
        <v>3</v>
      </c>
      <c r="AI1129" s="53">
        <v>0</v>
      </c>
      <c r="AJ1129" s="53">
        <v>0</v>
      </c>
      <c r="AK1129" s="53">
        <v>54</v>
      </c>
      <c r="AL1129" s="53">
        <v>54</v>
      </c>
      <c r="AM1129" s="53">
        <v>0</v>
      </c>
      <c r="AN1129" s="53">
        <v>0</v>
      </c>
      <c r="AO1129" s="53">
        <v>93.75</v>
      </c>
      <c r="AP1129" s="53">
        <v>2.044</v>
      </c>
      <c r="AQ1129" s="53">
        <v>0</v>
      </c>
      <c r="AR1129" s="53">
        <v>0</v>
      </c>
      <c r="AS1129" s="53">
        <v>1</v>
      </c>
    </row>
    <row r="1130" spans="2:45" x14ac:dyDescent="0.25">
      <c r="B1130" s="53">
        <v>122</v>
      </c>
      <c r="C1130" s="53">
        <v>26</v>
      </c>
      <c r="D1130" s="53">
        <v>1</v>
      </c>
      <c r="E1130" s="53">
        <v>0</v>
      </c>
      <c r="F1130" s="53">
        <v>0</v>
      </c>
      <c r="G1130" s="53">
        <v>96</v>
      </c>
      <c r="H1130" s="53">
        <v>16</v>
      </c>
      <c r="I1130" s="53">
        <v>0</v>
      </c>
      <c r="J1130" s="53">
        <v>0</v>
      </c>
      <c r="K1130" s="53">
        <v>89.583332999999996</v>
      </c>
      <c r="L1130" s="53">
        <v>2.1059999999999999</v>
      </c>
      <c r="M1130" s="53">
        <v>0</v>
      </c>
      <c r="N1130" s="53">
        <v>0</v>
      </c>
      <c r="O1130" s="53">
        <v>1</v>
      </c>
      <c r="Q1130" s="53">
        <v>122</v>
      </c>
      <c r="R1130" s="53">
        <v>25</v>
      </c>
      <c r="S1130" s="53">
        <v>1</v>
      </c>
      <c r="T1130" s="53">
        <v>0</v>
      </c>
      <c r="U1130" s="53">
        <v>0</v>
      </c>
      <c r="V1130" s="53">
        <v>76</v>
      </c>
      <c r="W1130" s="53">
        <v>15</v>
      </c>
      <c r="X1130" s="53">
        <v>0</v>
      </c>
      <c r="Y1130" s="53">
        <v>0</v>
      </c>
      <c r="Z1130" s="53">
        <v>91.666667000000004</v>
      </c>
      <c r="AA1130" s="53">
        <v>1.9039999999999999</v>
      </c>
      <c r="AB1130" s="53">
        <v>0</v>
      </c>
      <c r="AC1130" s="53">
        <v>0</v>
      </c>
      <c r="AD1130" s="53">
        <v>1</v>
      </c>
      <c r="AF1130" s="53">
        <v>122</v>
      </c>
      <c r="AG1130" s="53">
        <v>25</v>
      </c>
      <c r="AH1130" s="53">
        <v>2</v>
      </c>
      <c r="AI1130" s="53">
        <v>0</v>
      </c>
      <c r="AJ1130" s="53">
        <v>0</v>
      </c>
      <c r="AK1130" s="53">
        <v>85</v>
      </c>
      <c r="AL1130" s="53">
        <v>18</v>
      </c>
      <c r="AM1130" s="53">
        <v>0</v>
      </c>
      <c r="AN1130" s="53">
        <v>0</v>
      </c>
      <c r="AO1130" s="53">
        <v>91.666667000000004</v>
      </c>
      <c r="AP1130" s="53">
        <v>2.1059999999999999</v>
      </c>
      <c r="AQ1130" s="53">
        <v>0</v>
      </c>
      <c r="AR1130" s="53">
        <v>0</v>
      </c>
      <c r="AS1130" s="53">
        <v>1</v>
      </c>
    </row>
    <row r="1131" spans="2:45" x14ac:dyDescent="0.25">
      <c r="B1131" s="53">
        <v>123</v>
      </c>
      <c r="C1131" s="53">
        <v>24</v>
      </c>
      <c r="D1131" s="53">
        <v>2</v>
      </c>
      <c r="E1131" s="53">
        <v>0</v>
      </c>
      <c r="F1131" s="53">
        <v>0</v>
      </c>
      <c r="G1131" s="53">
        <v>91</v>
      </c>
      <c r="H1131" s="53">
        <v>32</v>
      </c>
      <c r="I1131" s="53">
        <v>0</v>
      </c>
      <c r="J1131" s="53">
        <v>0</v>
      </c>
      <c r="K1131" s="53">
        <v>100</v>
      </c>
      <c r="L1131" s="53">
        <v>2.1680000000000001</v>
      </c>
      <c r="M1131" s="53">
        <v>0</v>
      </c>
      <c r="N1131" s="53">
        <v>0</v>
      </c>
      <c r="O1131" s="53">
        <v>1</v>
      </c>
      <c r="Q1131" s="53">
        <v>123</v>
      </c>
      <c r="R1131" s="53">
        <v>23</v>
      </c>
      <c r="S1131" s="53">
        <v>2</v>
      </c>
      <c r="T1131" s="53">
        <v>0</v>
      </c>
      <c r="U1131" s="53">
        <v>0</v>
      </c>
      <c r="V1131" s="53">
        <v>71</v>
      </c>
      <c r="W1131" s="53">
        <v>32</v>
      </c>
      <c r="X1131" s="53">
        <v>0</v>
      </c>
      <c r="Y1131" s="53">
        <v>0</v>
      </c>
      <c r="Z1131" s="53">
        <v>97.916667000000004</v>
      </c>
      <c r="AA1131" s="53">
        <v>1.8560000000000001</v>
      </c>
      <c r="AB1131" s="53">
        <v>0</v>
      </c>
      <c r="AC1131" s="53">
        <v>0</v>
      </c>
      <c r="AD1131" s="53">
        <v>1</v>
      </c>
      <c r="AF1131" s="53">
        <v>123</v>
      </c>
      <c r="AG1131" s="53">
        <v>23</v>
      </c>
      <c r="AH1131" s="53">
        <v>3</v>
      </c>
      <c r="AI1131" s="53">
        <v>0</v>
      </c>
      <c r="AJ1131" s="53">
        <v>0</v>
      </c>
      <c r="AK1131" s="53">
        <v>77</v>
      </c>
      <c r="AL1131" s="53">
        <v>38</v>
      </c>
      <c r="AM1131" s="53">
        <v>0</v>
      </c>
      <c r="AN1131" s="53">
        <v>0</v>
      </c>
      <c r="AO1131" s="53">
        <v>97.916667000000004</v>
      </c>
      <c r="AP1131" s="53">
        <v>2.044</v>
      </c>
      <c r="AQ1131" s="53">
        <v>0</v>
      </c>
      <c r="AR1131" s="53">
        <v>0</v>
      </c>
      <c r="AS1131" s="53">
        <v>1</v>
      </c>
    </row>
    <row r="1132" spans="2:45" x14ac:dyDescent="0.25">
      <c r="B1132" s="53">
        <v>124</v>
      </c>
      <c r="C1132" s="53">
        <v>24</v>
      </c>
      <c r="D1132" s="53">
        <v>1</v>
      </c>
      <c r="E1132" s="53">
        <v>0</v>
      </c>
      <c r="F1132" s="53">
        <v>0</v>
      </c>
      <c r="G1132" s="53">
        <v>138</v>
      </c>
      <c r="H1132" s="53">
        <v>25</v>
      </c>
      <c r="I1132" s="53">
        <v>0</v>
      </c>
      <c r="J1132" s="53">
        <v>0</v>
      </c>
      <c r="K1132" s="53">
        <v>87.5</v>
      </c>
      <c r="L1132" s="53">
        <v>1.9810000000000001</v>
      </c>
      <c r="M1132" s="53">
        <v>0</v>
      </c>
      <c r="N1132" s="53">
        <v>0</v>
      </c>
      <c r="O1132" s="53">
        <v>1</v>
      </c>
      <c r="Q1132" s="53">
        <v>124</v>
      </c>
      <c r="R1132" s="53">
        <v>23</v>
      </c>
      <c r="S1132" s="53">
        <v>1</v>
      </c>
      <c r="T1132" s="53">
        <v>0</v>
      </c>
      <c r="U1132" s="53">
        <v>0</v>
      </c>
      <c r="V1132" s="53">
        <v>109</v>
      </c>
      <c r="W1132" s="53">
        <v>25</v>
      </c>
      <c r="X1132" s="53">
        <v>0</v>
      </c>
      <c r="Y1132" s="53">
        <v>0</v>
      </c>
      <c r="Z1132" s="53">
        <v>85.416667000000004</v>
      </c>
      <c r="AA1132" s="53">
        <v>1.778</v>
      </c>
      <c r="AB1132" s="53">
        <v>0</v>
      </c>
      <c r="AC1132" s="53">
        <v>0</v>
      </c>
      <c r="AD1132" s="53">
        <v>1</v>
      </c>
      <c r="AF1132" s="53">
        <v>124</v>
      </c>
      <c r="AG1132" s="53">
        <v>23</v>
      </c>
      <c r="AH1132" s="53">
        <v>2</v>
      </c>
      <c r="AI1132" s="53">
        <v>0</v>
      </c>
      <c r="AJ1132" s="53">
        <v>0</v>
      </c>
      <c r="AK1132" s="53">
        <v>118</v>
      </c>
      <c r="AL1132" s="53">
        <v>28</v>
      </c>
      <c r="AM1132" s="53">
        <v>0</v>
      </c>
      <c r="AN1132" s="53">
        <v>0</v>
      </c>
      <c r="AO1132" s="53">
        <v>85.416667000000004</v>
      </c>
      <c r="AP1132" s="53">
        <v>1.9650000000000001</v>
      </c>
      <c r="AQ1132" s="53">
        <v>0</v>
      </c>
      <c r="AR1132" s="53">
        <v>0</v>
      </c>
      <c r="AS1132" s="53">
        <v>1</v>
      </c>
    </row>
    <row r="1133" spans="2:45" x14ac:dyDescent="0.25">
      <c r="B1133" s="53">
        <v>125</v>
      </c>
      <c r="C1133" s="53">
        <v>23</v>
      </c>
      <c r="D1133" s="53">
        <v>0</v>
      </c>
      <c r="E1133" s="53">
        <v>0</v>
      </c>
      <c r="F1133" s="53">
        <v>0</v>
      </c>
      <c r="G1133" s="53">
        <v>116</v>
      </c>
      <c r="H1133" s="53">
        <v>0</v>
      </c>
      <c r="I1133" s="53">
        <v>0</v>
      </c>
      <c r="J1133" s="53">
        <v>0</v>
      </c>
      <c r="K1133" s="53">
        <v>95.833332999999996</v>
      </c>
      <c r="L1133" s="53">
        <v>1.8260000000000001</v>
      </c>
      <c r="M1133" s="53">
        <v>0</v>
      </c>
      <c r="N1133" s="53">
        <v>0</v>
      </c>
      <c r="O1133" s="53">
        <v>1</v>
      </c>
      <c r="Q1133" s="53">
        <v>125</v>
      </c>
      <c r="R1133" s="53">
        <v>22</v>
      </c>
      <c r="S1133" s="53">
        <v>0</v>
      </c>
      <c r="T1133" s="53">
        <v>0</v>
      </c>
      <c r="U1133" s="53">
        <v>0</v>
      </c>
      <c r="V1133" s="53">
        <v>75</v>
      </c>
      <c r="W1133" s="53">
        <v>0</v>
      </c>
      <c r="X1133" s="53">
        <v>1</v>
      </c>
      <c r="Y1133" s="53">
        <v>8</v>
      </c>
      <c r="Z1133" s="53">
        <v>97.916667000000004</v>
      </c>
      <c r="AA1133" s="53">
        <v>1.5289999999999999</v>
      </c>
      <c r="AB1133" s="53">
        <v>0</v>
      </c>
      <c r="AC1133" s="53">
        <v>0</v>
      </c>
      <c r="AD1133" s="53">
        <v>1</v>
      </c>
      <c r="AF1133" s="53">
        <v>125</v>
      </c>
      <c r="AG1133" s="53">
        <v>22</v>
      </c>
      <c r="AH1133" s="53">
        <v>1</v>
      </c>
      <c r="AI1133" s="53">
        <v>0</v>
      </c>
      <c r="AJ1133" s="53">
        <v>0</v>
      </c>
      <c r="AK1133" s="53">
        <v>80</v>
      </c>
      <c r="AL1133" s="53">
        <v>0</v>
      </c>
      <c r="AM1133" s="53">
        <v>0</v>
      </c>
      <c r="AN1133" s="53">
        <v>0</v>
      </c>
      <c r="AO1133" s="53">
        <v>95.833332999999996</v>
      </c>
      <c r="AP1133" s="53">
        <v>1.857</v>
      </c>
      <c r="AQ1133" s="53">
        <v>0</v>
      </c>
      <c r="AR1133" s="53">
        <v>0</v>
      </c>
      <c r="AS1133" s="53">
        <v>1</v>
      </c>
    </row>
    <row r="1134" spans="2:45" x14ac:dyDescent="0.25">
      <c r="B1134" s="53">
        <v>126</v>
      </c>
      <c r="C1134" s="53">
        <v>20</v>
      </c>
      <c r="D1134" s="53">
        <v>1</v>
      </c>
      <c r="E1134" s="53">
        <v>0</v>
      </c>
      <c r="F1134" s="53">
        <v>0</v>
      </c>
      <c r="G1134" s="53">
        <v>22</v>
      </c>
      <c r="H1134" s="53">
        <v>19</v>
      </c>
      <c r="I1134" s="53">
        <v>0</v>
      </c>
      <c r="J1134" s="53">
        <v>5</v>
      </c>
      <c r="K1134" s="53">
        <v>100</v>
      </c>
      <c r="L1134" s="53">
        <v>1.6379999999999999</v>
      </c>
      <c r="M1134" s="53">
        <v>0</v>
      </c>
      <c r="N1134" s="53">
        <v>0</v>
      </c>
      <c r="O1134" s="53">
        <v>1</v>
      </c>
      <c r="Q1134" s="53">
        <v>126</v>
      </c>
      <c r="R1134" s="53">
        <v>20</v>
      </c>
      <c r="S1134" s="53">
        <v>1</v>
      </c>
      <c r="T1134" s="53">
        <v>0</v>
      </c>
      <c r="U1134" s="53">
        <v>0</v>
      </c>
      <c r="V1134" s="53">
        <v>5</v>
      </c>
      <c r="W1134" s="53">
        <v>28</v>
      </c>
      <c r="X1134" s="53">
        <v>6</v>
      </c>
      <c r="Y1134" s="53">
        <v>1</v>
      </c>
      <c r="Z1134" s="53">
        <v>87.5</v>
      </c>
      <c r="AA1134" s="53">
        <v>1.4670000000000001</v>
      </c>
      <c r="AB1134" s="53">
        <v>0</v>
      </c>
      <c r="AC1134" s="53">
        <v>0</v>
      </c>
      <c r="AD1134" s="53">
        <v>1</v>
      </c>
      <c r="AF1134" s="53">
        <v>126</v>
      </c>
      <c r="AG1134" s="53">
        <v>21</v>
      </c>
      <c r="AH1134" s="53">
        <v>2</v>
      </c>
      <c r="AI1134" s="53">
        <v>0</v>
      </c>
      <c r="AJ1134" s="53">
        <v>0</v>
      </c>
      <c r="AK1134" s="53">
        <v>8</v>
      </c>
      <c r="AL1134" s="53">
        <v>22</v>
      </c>
      <c r="AM1134" s="53">
        <v>0</v>
      </c>
      <c r="AN1134" s="53">
        <v>6</v>
      </c>
      <c r="AO1134" s="53">
        <v>95.833332999999996</v>
      </c>
      <c r="AP1134" s="53">
        <v>1.794</v>
      </c>
      <c r="AQ1134" s="53">
        <v>0</v>
      </c>
      <c r="AR1134" s="53">
        <v>0</v>
      </c>
      <c r="AS1134" s="53">
        <v>1</v>
      </c>
    </row>
    <row r="1135" spans="2:45" x14ac:dyDescent="0.25">
      <c r="B1135" s="53">
        <v>127</v>
      </c>
      <c r="C1135" s="53">
        <v>24</v>
      </c>
      <c r="D1135" s="53">
        <v>0</v>
      </c>
      <c r="E1135" s="53">
        <v>0</v>
      </c>
      <c r="F1135" s="53">
        <v>0</v>
      </c>
      <c r="G1135" s="53">
        <v>23</v>
      </c>
      <c r="H1135" s="53">
        <v>0</v>
      </c>
      <c r="I1135" s="53">
        <v>0</v>
      </c>
      <c r="J1135" s="53">
        <v>0</v>
      </c>
      <c r="K1135" s="53">
        <v>91.666667000000004</v>
      </c>
      <c r="L1135" s="53">
        <v>1.825</v>
      </c>
      <c r="M1135" s="53">
        <v>0</v>
      </c>
      <c r="N1135" s="53">
        <v>0</v>
      </c>
      <c r="O1135" s="53">
        <v>1</v>
      </c>
      <c r="Q1135" s="53">
        <v>127</v>
      </c>
      <c r="R1135" s="53">
        <v>23</v>
      </c>
      <c r="S1135" s="53">
        <v>0</v>
      </c>
      <c r="T1135" s="53">
        <v>0</v>
      </c>
      <c r="U1135" s="53">
        <v>0</v>
      </c>
      <c r="V1135" s="53">
        <v>19</v>
      </c>
      <c r="W1135" s="53">
        <v>0</v>
      </c>
      <c r="X1135" s="53">
        <v>0</v>
      </c>
      <c r="Y1135" s="53">
        <v>8</v>
      </c>
      <c r="Z1135" s="53">
        <v>100</v>
      </c>
      <c r="AA1135" s="53">
        <v>1.6060000000000001</v>
      </c>
      <c r="AB1135" s="53">
        <v>0</v>
      </c>
      <c r="AC1135" s="53">
        <v>0</v>
      </c>
      <c r="AD1135" s="53">
        <v>1</v>
      </c>
      <c r="AF1135" s="53">
        <v>127</v>
      </c>
      <c r="AG1135" s="53">
        <v>23</v>
      </c>
      <c r="AH1135" s="53">
        <v>1</v>
      </c>
      <c r="AI1135" s="53">
        <v>0</v>
      </c>
      <c r="AJ1135" s="53">
        <v>0</v>
      </c>
      <c r="AK1135" s="53">
        <v>15</v>
      </c>
      <c r="AL1135" s="53">
        <v>0</v>
      </c>
      <c r="AM1135" s="53">
        <v>0</v>
      </c>
      <c r="AN1135" s="53">
        <v>0</v>
      </c>
      <c r="AO1135" s="53">
        <v>93.75</v>
      </c>
      <c r="AP1135" s="53">
        <v>1.7</v>
      </c>
      <c r="AQ1135" s="53">
        <v>0</v>
      </c>
      <c r="AR1135" s="53">
        <v>0</v>
      </c>
      <c r="AS1135" s="53">
        <v>1</v>
      </c>
    </row>
    <row r="1136" spans="2:45" x14ac:dyDescent="0.25">
      <c r="B1136" s="53">
        <v>128</v>
      </c>
      <c r="C1136" s="53">
        <v>20</v>
      </c>
      <c r="D1136" s="53">
        <v>1</v>
      </c>
      <c r="E1136" s="53">
        <v>0</v>
      </c>
      <c r="F1136" s="53">
        <v>0</v>
      </c>
      <c r="G1136" s="53">
        <v>14</v>
      </c>
      <c r="H1136" s="53">
        <v>23</v>
      </c>
      <c r="I1136" s="53">
        <v>0</v>
      </c>
      <c r="J1136" s="53">
        <v>12</v>
      </c>
      <c r="K1136" s="53">
        <v>100</v>
      </c>
      <c r="L1136" s="53">
        <v>1.607</v>
      </c>
      <c r="M1136" s="53">
        <v>0</v>
      </c>
      <c r="N1136" s="53">
        <v>0</v>
      </c>
      <c r="O1136" s="53">
        <v>1</v>
      </c>
      <c r="Q1136" s="53">
        <v>128</v>
      </c>
      <c r="R1136" s="53">
        <v>21</v>
      </c>
      <c r="S1136" s="53">
        <v>1</v>
      </c>
      <c r="T1136" s="53">
        <v>0</v>
      </c>
      <c r="U1136" s="53">
        <v>0</v>
      </c>
      <c r="V1136" s="53">
        <v>23</v>
      </c>
      <c r="W1136" s="53">
        <v>16</v>
      </c>
      <c r="X1136" s="53">
        <v>10</v>
      </c>
      <c r="Y1136" s="53">
        <v>0</v>
      </c>
      <c r="Z1136" s="53">
        <v>89.583332999999996</v>
      </c>
      <c r="AA1136" s="53">
        <v>1.5920000000000001</v>
      </c>
      <c r="AB1136" s="53">
        <v>0</v>
      </c>
      <c r="AC1136" s="53">
        <v>0</v>
      </c>
      <c r="AD1136" s="53">
        <v>1</v>
      </c>
      <c r="AF1136" s="53">
        <v>128</v>
      </c>
      <c r="AG1136" s="53">
        <v>20</v>
      </c>
      <c r="AH1136" s="53">
        <v>2</v>
      </c>
      <c r="AI1136" s="53">
        <v>0</v>
      </c>
      <c r="AJ1136" s="53">
        <v>0</v>
      </c>
      <c r="AK1136" s="53">
        <v>6</v>
      </c>
      <c r="AL1136" s="53">
        <v>19</v>
      </c>
      <c r="AM1136" s="53">
        <v>0</v>
      </c>
      <c r="AN1136" s="53">
        <v>4</v>
      </c>
      <c r="AO1136" s="53">
        <v>83.333332999999996</v>
      </c>
      <c r="AP1136" s="53">
        <v>1.6379999999999999</v>
      </c>
      <c r="AQ1136" s="53">
        <v>0</v>
      </c>
      <c r="AR1136" s="53">
        <v>0</v>
      </c>
      <c r="AS1136" s="53">
        <v>1</v>
      </c>
    </row>
    <row r="1137" spans="2:45" x14ac:dyDescent="0.25">
      <c r="B1137" s="53">
        <v>129</v>
      </c>
      <c r="C1137" s="53">
        <v>21</v>
      </c>
      <c r="D1137" s="53">
        <v>2</v>
      </c>
      <c r="E1137" s="53">
        <v>0</v>
      </c>
      <c r="F1137" s="53">
        <v>0</v>
      </c>
      <c r="G1137" s="53">
        <v>6</v>
      </c>
      <c r="H1137" s="53">
        <v>13</v>
      </c>
      <c r="I1137" s="53">
        <v>0</v>
      </c>
      <c r="J1137" s="53">
        <v>6</v>
      </c>
      <c r="K1137" s="53">
        <v>72.916667000000004</v>
      </c>
      <c r="L1137" s="53">
        <v>1.8089999999999999</v>
      </c>
      <c r="M1137" s="53">
        <v>0</v>
      </c>
      <c r="N1137" s="53">
        <v>0</v>
      </c>
      <c r="O1137" s="53">
        <v>1</v>
      </c>
      <c r="Q1137" s="53">
        <v>129</v>
      </c>
      <c r="R1137" s="53">
        <v>20</v>
      </c>
      <c r="S1137" s="53">
        <v>1</v>
      </c>
      <c r="T1137" s="53">
        <v>0</v>
      </c>
      <c r="U1137" s="53">
        <v>0</v>
      </c>
      <c r="V1137" s="53">
        <v>0</v>
      </c>
      <c r="W1137" s="53">
        <v>12</v>
      </c>
      <c r="X1137" s="53">
        <v>0</v>
      </c>
      <c r="Y1137" s="53">
        <v>4</v>
      </c>
      <c r="Z1137" s="53">
        <v>68.75</v>
      </c>
      <c r="AA1137" s="53">
        <v>1.56</v>
      </c>
      <c r="AB1137" s="53">
        <v>0</v>
      </c>
      <c r="AC1137" s="53">
        <v>0</v>
      </c>
      <c r="AD1137" s="53">
        <v>1</v>
      </c>
      <c r="AF1137" s="53">
        <v>129</v>
      </c>
      <c r="AG1137" s="53">
        <v>20</v>
      </c>
      <c r="AH1137" s="53">
        <v>2</v>
      </c>
      <c r="AI1137" s="53">
        <v>0</v>
      </c>
      <c r="AJ1137" s="53">
        <v>0</v>
      </c>
      <c r="AK1137" s="53">
        <v>1</v>
      </c>
      <c r="AL1137" s="53">
        <v>12</v>
      </c>
      <c r="AM1137" s="53">
        <v>5</v>
      </c>
      <c r="AN1137" s="53">
        <v>1</v>
      </c>
      <c r="AO1137" s="53">
        <v>66.666667000000004</v>
      </c>
      <c r="AP1137" s="53">
        <v>1.5289999999999999</v>
      </c>
      <c r="AQ1137" s="53">
        <v>0</v>
      </c>
      <c r="AR1137" s="53">
        <v>0</v>
      </c>
      <c r="AS1137" s="53">
        <v>1</v>
      </c>
    </row>
    <row r="1138" spans="2:45" x14ac:dyDescent="0.25">
      <c r="B1138" s="53">
        <v>130</v>
      </c>
      <c r="C1138" s="53">
        <v>22</v>
      </c>
      <c r="D1138" s="53">
        <v>1</v>
      </c>
      <c r="E1138" s="53">
        <v>0</v>
      </c>
      <c r="F1138" s="53">
        <v>0</v>
      </c>
      <c r="G1138" s="53">
        <v>4</v>
      </c>
      <c r="H1138" s="53">
        <v>13</v>
      </c>
      <c r="I1138" s="53">
        <v>0</v>
      </c>
      <c r="J1138" s="53">
        <v>13</v>
      </c>
      <c r="K1138" s="53">
        <v>95.833332999999996</v>
      </c>
      <c r="L1138" s="53">
        <v>1.95</v>
      </c>
      <c r="M1138" s="53">
        <v>0</v>
      </c>
      <c r="N1138" s="53">
        <v>0</v>
      </c>
      <c r="O1138" s="53">
        <v>1</v>
      </c>
      <c r="Q1138" s="53">
        <v>130</v>
      </c>
      <c r="R1138" s="53">
        <v>21</v>
      </c>
      <c r="S1138" s="53">
        <v>1</v>
      </c>
      <c r="T1138" s="53">
        <v>0</v>
      </c>
      <c r="U1138" s="53">
        <v>0</v>
      </c>
      <c r="V1138" s="53">
        <v>0</v>
      </c>
      <c r="W1138" s="53">
        <v>13</v>
      </c>
      <c r="X1138" s="53">
        <v>12</v>
      </c>
      <c r="Y1138" s="53">
        <v>0</v>
      </c>
      <c r="Z1138" s="53">
        <v>66.666667000000004</v>
      </c>
      <c r="AA1138" s="53">
        <v>1.56</v>
      </c>
      <c r="AB1138" s="53">
        <v>0</v>
      </c>
      <c r="AC1138" s="53">
        <v>0</v>
      </c>
      <c r="AD1138" s="53">
        <v>1</v>
      </c>
      <c r="AF1138" s="53">
        <v>130</v>
      </c>
      <c r="AG1138" s="53">
        <v>21</v>
      </c>
      <c r="AH1138" s="53">
        <v>2</v>
      </c>
      <c r="AI1138" s="53">
        <v>0</v>
      </c>
      <c r="AJ1138" s="53">
        <v>0</v>
      </c>
      <c r="AK1138" s="53">
        <v>0</v>
      </c>
      <c r="AL1138" s="53">
        <v>13</v>
      </c>
      <c r="AM1138" s="53">
        <v>8</v>
      </c>
      <c r="AN1138" s="53">
        <v>9</v>
      </c>
      <c r="AO1138" s="53">
        <v>87.5</v>
      </c>
      <c r="AP1138" s="53">
        <v>1.7</v>
      </c>
      <c r="AQ1138" s="53">
        <v>0</v>
      </c>
      <c r="AR1138" s="53">
        <v>0</v>
      </c>
      <c r="AS1138" s="53">
        <v>1</v>
      </c>
    </row>
    <row r="1139" spans="2:45" x14ac:dyDescent="0.25">
      <c r="B1139" s="53">
        <v>131</v>
      </c>
      <c r="C1139" s="53">
        <v>22</v>
      </c>
      <c r="D1139" s="53">
        <v>1</v>
      </c>
      <c r="E1139" s="53">
        <v>0</v>
      </c>
      <c r="F1139" s="53">
        <v>0</v>
      </c>
      <c r="G1139" s="53">
        <v>0</v>
      </c>
      <c r="H1139" s="53">
        <v>10</v>
      </c>
      <c r="I1139" s="53">
        <v>0</v>
      </c>
      <c r="J1139" s="53">
        <v>4</v>
      </c>
      <c r="K1139" s="53">
        <v>79.166667000000004</v>
      </c>
      <c r="L1139" s="53">
        <v>1.841</v>
      </c>
      <c r="M1139" s="53">
        <v>0</v>
      </c>
      <c r="N1139" s="53">
        <v>0</v>
      </c>
      <c r="O1139" s="53">
        <v>1</v>
      </c>
      <c r="Q1139" s="53">
        <v>131</v>
      </c>
      <c r="R1139" s="53">
        <v>21</v>
      </c>
      <c r="S1139" s="53">
        <v>1</v>
      </c>
      <c r="T1139" s="53">
        <v>0</v>
      </c>
      <c r="U1139" s="53">
        <v>0</v>
      </c>
      <c r="V1139" s="53">
        <v>5</v>
      </c>
      <c r="W1139" s="53">
        <v>7</v>
      </c>
      <c r="X1139" s="53">
        <v>5</v>
      </c>
      <c r="Y1139" s="53">
        <v>12</v>
      </c>
      <c r="Z1139" s="53">
        <v>93.75</v>
      </c>
      <c r="AA1139" s="53">
        <v>1.6220000000000001</v>
      </c>
      <c r="AB1139" s="53">
        <v>0</v>
      </c>
      <c r="AC1139" s="53">
        <v>0</v>
      </c>
      <c r="AD1139" s="53">
        <v>1</v>
      </c>
      <c r="AF1139" s="53">
        <v>131</v>
      </c>
      <c r="AG1139" s="53">
        <v>20</v>
      </c>
      <c r="AH1139" s="53">
        <v>2</v>
      </c>
      <c r="AI1139" s="53">
        <v>0</v>
      </c>
      <c r="AJ1139" s="53">
        <v>0</v>
      </c>
      <c r="AK1139" s="53">
        <v>0</v>
      </c>
      <c r="AL1139" s="53">
        <v>7</v>
      </c>
      <c r="AM1139" s="53">
        <v>15</v>
      </c>
      <c r="AN1139" s="53">
        <v>3</v>
      </c>
      <c r="AO1139" s="53">
        <v>85.416667000000004</v>
      </c>
      <c r="AP1139" s="53">
        <v>1.591</v>
      </c>
      <c r="AQ1139" s="53">
        <v>0</v>
      </c>
      <c r="AR1139" s="53">
        <v>0</v>
      </c>
      <c r="AS1139" s="53">
        <v>1</v>
      </c>
    </row>
    <row r="1140" spans="2:45" x14ac:dyDescent="0.25">
      <c r="B1140" s="53">
        <v>132</v>
      </c>
      <c r="C1140" s="53">
        <v>20</v>
      </c>
      <c r="D1140" s="53">
        <v>1</v>
      </c>
      <c r="E1140" s="53">
        <v>0</v>
      </c>
      <c r="F1140" s="53">
        <v>0</v>
      </c>
      <c r="G1140" s="53">
        <v>9</v>
      </c>
      <c r="H1140" s="53">
        <v>13</v>
      </c>
      <c r="I1140" s="53">
        <v>0</v>
      </c>
      <c r="J1140" s="53">
        <v>4</v>
      </c>
      <c r="K1140" s="53">
        <v>85.416667000000004</v>
      </c>
      <c r="L1140" s="53">
        <v>1.6850000000000001</v>
      </c>
      <c r="M1140" s="53">
        <v>0</v>
      </c>
      <c r="N1140" s="53">
        <v>0</v>
      </c>
      <c r="O1140" s="53">
        <v>1</v>
      </c>
      <c r="Q1140" s="53">
        <v>132</v>
      </c>
      <c r="R1140" s="53">
        <v>19</v>
      </c>
      <c r="S1140" s="53">
        <v>1</v>
      </c>
      <c r="T1140" s="53">
        <v>0</v>
      </c>
      <c r="U1140" s="53">
        <v>0</v>
      </c>
      <c r="V1140" s="53">
        <v>8</v>
      </c>
      <c r="W1140" s="53">
        <v>7</v>
      </c>
      <c r="X1140" s="53">
        <v>0</v>
      </c>
      <c r="Y1140" s="53">
        <v>8</v>
      </c>
      <c r="Z1140" s="53">
        <v>100</v>
      </c>
      <c r="AA1140" s="53">
        <v>1.357</v>
      </c>
      <c r="AB1140" s="53">
        <v>0</v>
      </c>
      <c r="AC1140" s="53">
        <v>0</v>
      </c>
      <c r="AD1140" s="53">
        <v>1</v>
      </c>
      <c r="AF1140" s="53">
        <v>132</v>
      </c>
      <c r="AG1140" s="53">
        <v>20</v>
      </c>
      <c r="AH1140" s="53">
        <v>2</v>
      </c>
      <c r="AI1140" s="53">
        <v>0</v>
      </c>
      <c r="AJ1140" s="53">
        <v>0</v>
      </c>
      <c r="AK1140" s="53">
        <v>2</v>
      </c>
      <c r="AL1140" s="53">
        <v>8</v>
      </c>
      <c r="AM1140" s="53">
        <v>8</v>
      </c>
      <c r="AN1140" s="53">
        <v>1</v>
      </c>
      <c r="AO1140" s="53">
        <v>85.416667000000004</v>
      </c>
      <c r="AP1140" s="53">
        <v>1.669</v>
      </c>
      <c r="AQ1140" s="53">
        <v>0</v>
      </c>
      <c r="AR1140" s="53">
        <v>0</v>
      </c>
      <c r="AS1140" s="53">
        <v>1</v>
      </c>
    </row>
    <row r="1141" spans="2:45" x14ac:dyDescent="0.25">
      <c r="B1141" s="53">
        <v>133</v>
      </c>
      <c r="C1141" s="53">
        <v>18</v>
      </c>
      <c r="D1141" s="53">
        <v>0</v>
      </c>
      <c r="E1141" s="53">
        <v>0</v>
      </c>
      <c r="F1141" s="53">
        <v>0</v>
      </c>
      <c r="G1141" s="53">
        <v>15</v>
      </c>
      <c r="H1141" s="53">
        <v>0</v>
      </c>
      <c r="I1141" s="53">
        <v>0</v>
      </c>
      <c r="J1141" s="53">
        <v>7</v>
      </c>
      <c r="K1141" s="53">
        <v>97.916667000000004</v>
      </c>
      <c r="L1141" s="53">
        <v>1.4510000000000001</v>
      </c>
      <c r="M1141" s="53">
        <v>0</v>
      </c>
      <c r="N1141" s="53">
        <v>0</v>
      </c>
      <c r="O1141" s="53">
        <v>1</v>
      </c>
      <c r="Q1141" s="53">
        <v>133</v>
      </c>
      <c r="R1141" s="53">
        <v>17</v>
      </c>
      <c r="S1141" s="53">
        <v>0</v>
      </c>
      <c r="T1141" s="53">
        <v>0</v>
      </c>
      <c r="U1141" s="53">
        <v>0</v>
      </c>
      <c r="V1141" s="53">
        <v>0</v>
      </c>
      <c r="W1141" s="53">
        <v>0</v>
      </c>
      <c r="X1141" s="53">
        <v>2</v>
      </c>
      <c r="Y1141" s="53">
        <v>0</v>
      </c>
      <c r="Z1141" s="53">
        <v>95.833332999999996</v>
      </c>
      <c r="AA1141" s="53">
        <v>1.3109999999999999</v>
      </c>
      <c r="AB1141" s="53">
        <v>0</v>
      </c>
      <c r="AC1141" s="53">
        <v>0</v>
      </c>
      <c r="AD1141" s="53">
        <v>1</v>
      </c>
      <c r="AF1141" s="53">
        <v>133</v>
      </c>
      <c r="AG1141" s="53">
        <v>17</v>
      </c>
      <c r="AH1141" s="53">
        <v>1</v>
      </c>
      <c r="AI1141" s="53">
        <v>0</v>
      </c>
      <c r="AJ1141" s="53">
        <v>0</v>
      </c>
      <c r="AK1141" s="53">
        <v>2</v>
      </c>
      <c r="AL1141" s="53">
        <v>0</v>
      </c>
      <c r="AM1141" s="53">
        <v>2</v>
      </c>
      <c r="AN1141" s="53">
        <v>7</v>
      </c>
      <c r="AO1141" s="53">
        <v>97.916667000000004</v>
      </c>
      <c r="AP1141" s="53">
        <v>1.514</v>
      </c>
      <c r="AQ1141" s="53">
        <v>0</v>
      </c>
      <c r="AR1141" s="53">
        <v>0</v>
      </c>
      <c r="AS1141" s="53">
        <v>1</v>
      </c>
    </row>
    <row r="1142" spans="2:45" x14ac:dyDescent="0.25">
      <c r="B1142" s="53">
        <v>134</v>
      </c>
      <c r="C1142" s="53">
        <v>16</v>
      </c>
      <c r="D1142" s="53">
        <v>0</v>
      </c>
      <c r="E1142" s="53">
        <v>0</v>
      </c>
      <c r="F1142" s="53">
        <v>0</v>
      </c>
      <c r="G1142" s="53">
        <v>10</v>
      </c>
      <c r="H1142" s="53">
        <v>0</v>
      </c>
      <c r="I1142" s="53">
        <v>0</v>
      </c>
      <c r="J1142" s="53">
        <v>0</v>
      </c>
      <c r="K1142" s="53">
        <v>45.833333000000003</v>
      </c>
      <c r="L1142" s="53">
        <v>1.3879999999999999</v>
      </c>
      <c r="M1142" s="53">
        <v>0</v>
      </c>
      <c r="N1142" s="53">
        <v>0</v>
      </c>
      <c r="O1142" s="53">
        <v>1</v>
      </c>
      <c r="Q1142" s="53">
        <v>134</v>
      </c>
      <c r="R1142" s="53">
        <v>16</v>
      </c>
      <c r="S1142" s="53">
        <v>0</v>
      </c>
      <c r="T1142" s="53">
        <v>0</v>
      </c>
      <c r="U1142" s="53">
        <v>0</v>
      </c>
      <c r="V1142" s="53">
        <v>0</v>
      </c>
      <c r="W1142" s="53">
        <v>0</v>
      </c>
      <c r="X1142" s="53">
        <v>20</v>
      </c>
      <c r="Y1142" s="53">
        <v>0</v>
      </c>
      <c r="Z1142" s="53">
        <v>58.333333000000003</v>
      </c>
      <c r="AA1142" s="53">
        <v>1.17</v>
      </c>
      <c r="AB1142" s="53">
        <v>0</v>
      </c>
      <c r="AC1142" s="53">
        <v>0</v>
      </c>
      <c r="AD1142" s="53">
        <v>1</v>
      </c>
      <c r="AF1142" s="53">
        <v>134</v>
      </c>
      <c r="AG1142" s="53">
        <v>16</v>
      </c>
      <c r="AH1142" s="53">
        <v>1</v>
      </c>
      <c r="AI1142" s="53">
        <v>0</v>
      </c>
      <c r="AJ1142" s="53">
        <v>0</v>
      </c>
      <c r="AK1142" s="53">
        <v>0</v>
      </c>
      <c r="AL1142" s="53">
        <v>0</v>
      </c>
      <c r="AM1142" s="53">
        <v>10</v>
      </c>
      <c r="AN1142" s="53">
        <v>0</v>
      </c>
      <c r="AO1142" s="53">
        <v>45.833333000000003</v>
      </c>
      <c r="AP1142" s="53">
        <v>1.3260000000000001</v>
      </c>
      <c r="AQ1142" s="53">
        <v>0</v>
      </c>
      <c r="AR1142" s="53">
        <v>0</v>
      </c>
      <c r="AS1142" s="53">
        <v>1</v>
      </c>
    </row>
    <row r="1143" spans="2:45" x14ac:dyDescent="0.25">
      <c r="B1143" s="53">
        <v>135</v>
      </c>
      <c r="C1143" s="53">
        <v>17</v>
      </c>
      <c r="D1143" s="53">
        <v>0</v>
      </c>
      <c r="E1143" s="53">
        <v>0</v>
      </c>
      <c r="F1143" s="53">
        <v>0</v>
      </c>
      <c r="G1143" s="53">
        <v>0</v>
      </c>
      <c r="H1143" s="53">
        <v>0</v>
      </c>
      <c r="I1143" s="53">
        <v>0</v>
      </c>
      <c r="J1143" s="53">
        <v>1</v>
      </c>
      <c r="K1143" s="53">
        <v>66.666667000000004</v>
      </c>
      <c r="L1143" s="53">
        <v>1.3109999999999999</v>
      </c>
      <c r="M1143" s="53">
        <v>0</v>
      </c>
      <c r="N1143" s="53">
        <v>0</v>
      </c>
      <c r="O1143" s="53">
        <v>1</v>
      </c>
      <c r="Q1143" s="53">
        <v>135</v>
      </c>
      <c r="R1143" s="53">
        <v>15</v>
      </c>
      <c r="S1143" s="53">
        <v>0</v>
      </c>
      <c r="T1143" s="53">
        <v>0</v>
      </c>
      <c r="U1143" s="53">
        <v>0</v>
      </c>
      <c r="V1143" s="53">
        <v>0</v>
      </c>
      <c r="W1143" s="53">
        <v>0</v>
      </c>
      <c r="X1143" s="53">
        <v>30</v>
      </c>
      <c r="Y1143" s="53">
        <v>5</v>
      </c>
      <c r="Z1143" s="53">
        <v>75</v>
      </c>
      <c r="AA1143" s="53">
        <v>1.06</v>
      </c>
      <c r="AB1143" s="53">
        <v>0</v>
      </c>
      <c r="AC1143" s="53">
        <v>0</v>
      </c>
      <c r="AD1143" s="53">
        <v>1</v>
      </c>
      <c r="AF1143" s="53">
        <v>135</v>
      </c>
      <c r="AG1143" s="53">
        <v>17</v>
      </c>
      <c r="AH1143" s="53">
        <v>1</v>
      </c>
      <c r="AI1143" s="53">
        <v>0</v>
      </c>
      <c r="AJ1143" s="53">
        <v>0</v>
      </c>
      <c r="AK1143" s="53">
        <v>0</v>
      </c>
      <c r="AL1143" s="53">
        <v>0</v>
      </c>
      <c r="AM1143" s="53">
        <v>30</v>
      </c>
      <c r="AN1143" s="53">
        <v>5</v>
      </c>
      <c r="AO1143" s="53">
        <v>87.5</v>
      </c>
      <c r="AP1143" s="53">
        <v>1.4039999999999999</v>
      </c>
      <c r="AQ1143" s="53">
        <v>0</v>
      </c>
      <c r="AR1143" s="53">
        <v>0</v>
      </c>
      <c r="AS1143" s="53">
        <v>1</v>
      </c>
    </row>
    <row r="1144" spans="2:45" x14ac:dyDescent="0.25">
      <c r="B1144" s="53">
        <v>136</v>
      </c>
      <c r="C1144" s="53">
        <v>18</v>
      </c>
      <c r="D1144" s="53">
        <v>1</v>
      </c>
      <c r="E1144" s="53">
        <v>0</v>
      </c>
      <c r="F1144" s="53">
        <v>0</v>
      </c>
      <c r="G1144" s="53">
        <v>28</v>
      </c>
      <c r="H1144" s="53">
        <v>12</v>
      </c>
      <c r="I1144" s="53">
        <v>0</v>
      </c>
      <c r="J1144" s="53">
        <v>4</v>
      </c>
      <c r="K1144" s="53">
        <v>91.666667000000004</v>
      </c>
      <c r="L1144" s="53">
        <v>1.5129999999999999</v>
      </c>
      <c r="M1144" s="53">
        <v>0</v>
      </c>
      <c r="N1144" s="53">
        <v>0</v>
      </c>
      <c r="O1144" s="53">
        <v>1</v>
      </c>
      <c r="Q1144" s="53">
        <v>136</v>
      </c>
      <c r="R1144" s="53">
        <v>16</v>
      </c>
      <c r="S1144" s="53">
        <v>1</v>
      </c>
      <c r="T1144" s="53">
        <v>0</v>
      </c>
      <c r="U1144" s="53">
        <v>0</v>
      </c>
      <c r="V1144" s="53">
        <v>4</v>
      </c>
      <c r="W1144" s="53">
        <v>10</v>
      </c>
      <c r="X1144" s="53">
        <v>0</v>
      </c>
      <c r="Y1144" s="53">
        <v>11</v>
      </c>
      <c r="Z1144" s="53">
        <v>77.083332999999996</v>
      </c>
      <c r="AA1144" s="53">
        <v>1.155</v>
      </c>
      <c r="AB1144" s="53">
        <v>0</v>
      </c>
      <c r="AC1144" s="53">
        <v>0</v>
      </c>
      <c r="AD1144" s="53">
        <v>1</v>
      </c>
      <c r="AF1144" s="53">
        <v>136</v>
      </c>
      <c r="AG1144" s="53">
        <v>16</v>
      </c>
      <c r="AH1144" s="53">
        <v>2</v>
      </c>
      <c r="AI1144" s="53">
        <v>0</v>
      </c>
      <c r="AJ1144" s="53">
        <v>0</v>
      </c>
      <c r="AK1144" s="53">
        <v>4</v>
      </c>
      <c r="AL1144" s="53">
        <v>10</v>
      </c>
      <c r="AM1144" s="53">
        <v>0</v>
      </c>
      <c r="AN1144" s="53">
        <v>11</v>
      </c>
      <c r="AO1144" s="53">
        <v>77.083332999999996</v>
      </c>
      <c r="AP1144" s="53">
        <v>1.3720000000000001</v>
      </c>
      <c r="AQ1144" s="53">
        <v>0</v>
      </c>
      <c r="AR1144" s="53">
        <v>0</v>
      </c>
      <c r="AS1144" s="53">
        <v>1</v>
      </c>
    </row>
    <row r="1145" spans="2:45" x14ac:dyDescent="0.25">
      <c r="B1145" s="53">
        <v>137</v>
      </c>
      <c r="C1145" s="53">
        <v>17</v>
      </c>
      <c r="D1145" s="53">
        <v>0</v>
      </c>
      <c r="E1145" s="53">
        <v>0</v>
      </c>
      <c r="F1145" s="53">
        <v>0</v>
      </c>
      <c r="G1145" s="53">
        <v>0</v>
      </c>
      <c r="H1145" s="53">
        <v>0</v>
      </c>
      <c r="I1145" s="53">
        <v>0</v>
      </c>
      <c r="J1145" s="53">
        <v>0</v>
      </c>
      <c r="K1145" s="53">
        <v>20.833333</v>
      </c>
      <c r="L1145" s="53">
        <v>1.3420000000000001</v>
      </c>
      <c r="M1145" s="53">
        <v>0</v>
      </c>
      <c r="N1145" s="53">
        <v>0</v>
      </c>
      <c r="O1145" s="53">
        <v>1</v>
      </c>
      <c r="Q1145" s="53">
        <v>137</v>
      </c>
      <c r="R1145" s="53">
        <v>15</v>
      </c>
      <c r="S1145" s="53">
        <v>0</v>
      </c>
      <c r="T1145" s="53">
        <v>0</v>
      </c>
      <c r="U1145" s="53">
        <v>0</v>
      </c>
      <c r="V1145" s="53">
        <v>0</v>
      </c>
      <c r="W1145" s="53">
        <v>0</v>
      </c>
      <c r="X1145" s="53">
        <v>20</v>
      </c>
      <c r="Y1145" s="53">
        <v>0</v>
      </c>
      <c r="Z1145" s="53">
        <v>33.333333000000003</v>
      </c>
      <c r="AA1145" s="53">
        <v>1.1539999999999999</v>
      </c>
      <c r="AB1145" s="53">
        <v>0</v>
      </c>
      <c r="AC1145" s="53">
        <v>0</v>
      </c>
      <c r="AD1145" s="53">
        <v>1</v>
      </c>
      <c r="AF1145" s="53">
        <v>137</v>
      </c>
      <c r="AG1145" s="53">
        <v>15</v>
      </c>
      <c r="AH1145" s="53">
        <v>1</v>
      </c>
      <c r="AI1145" s="53">
        <v>0</v>
      </c>
      <c r="AJ1145" s="53">
        <v>0</v>
      </c>
      <c r="AK1145" s="53">
        <v>0</v>
      </c>
      <c r="AL1145" s="53">
        <v>0</v>
      </c>
      <c r="AM1145" s="53">
        <v>20</v>
      </c>
      <c r="AN1145" s="53">
        <v>0</v>
      </c>
      <c r="AO1145" s="53">
        <v>33.333333000000003</v>
      </c>
      <c r="AP1145" s="53">
        <v>1.2170000000000001</v>
      </c>
      <c r="AQ1145" s="53">
        <v>0</v>
      </c>
      <c r="AR1145" s="53">
        <v>0</v>
      </c>
      <c r="AS1145" s="53">
        <v>1</v>
      </c>
    </row>
    <row r="1146" spans="2:45" x14ac:dyDescent="0.25">
      <c r="B1146" s="53">
        <v>138</v>
      </c>
      <c r="C1146" s="53">
        <v>17</v>
      </c>
      <c r="D1146" s="53">
        <v>1</v>
      </c>
      <c r="E1146" s="53">
        <v>0</v>
      </c>
      <c r="F1146" s="53">
        <v>0</v>
      </c>
      <c r="G1146" s="53">
        <v>0</v>
      </c>
      <c r="H1146" s="53">
        <v>19</v>
      </c>
      <c r="I1146" s="53">
        <v>0</v>
      </c>
      <c r="J1146" s="53">
        <v>0</v>
      </c>
      <c r="K1146" s="53">
        <v>60.416666999999997</v>
      </c>
      <c r="L1146" s="53">
        <v>1.5129999999999999</v>
      </c>
      <c r="M1146" s="53">
        <v>0</v>
      </c>
      <c r="N1146" s="53">
        <v>0</v>
      </c>
      <c r="O1146" s="53">
        <v>1</v>
      </c>
      <c r="Q1146" s="53">
        <v>138</v>
      </c>
      <c r="R1146" s="53">
        <v>16</v>
      </c>
      <c r="S1146" s="53">
        <v>1</v>
      </c>
      <c r="T1146" s="53">
        <v>0</v>
      </c>
      <c r="U1146" s="53">
        <v>0</v>
      </c>
      <c r="V1146" s="53">
        <v>0</v>
      </c>
      <c r="W1146" s="53">
        <v>19</v>
      </c>
      <c r="X1146" s="53">
        <v>15</v>
      </c>
      <c r="Y1146" s="53">
        <v>0</v>
      </c>
      <c r="Z1146" s="53">
        <v>62.5</v>
      </c>
      <c r="AA1146" s="53">
        <v>1.155</v>
      </c>
      <c r="AB1146" s="53">
        <v>0</v>
      </c>
      <c r="AC1146" s="53">
        <v>0</v>
      </c>
      <c r="AD1146" s="53">
        <v>1</v>
      </c>
      <c r="AF1146" s="53">
        <v>138</v>
      </c>
      <c r="AG1146" s="53">
        <v>16</v>
      </c>
      <c r="AH1146" s="53">
        <v>2</v>
      </c>
      <c r="AI1146" s="53">
        <v>0</v>
      </c>
      <c r="AJ1146" s="53">
        <v>0</v>
      </c>
      <c r="AK1146" s="53">
        <v>0</v>
      </c>
      <c r="AL1146" s="53">
        <v>19</v>
      </c>
      <c r="AM1146" s="53">
        <v>15</v>
      </c>
      <c r="AN1146" s="53">
        <v>5</v>
      </c>
      <c r="AO1146" s="53">
        <v>70.833332999999996</v>
      </c>
      <c r="AP1146" s="53">
        <v>1.264</v>
      </c>
      <c r="AQ1146" s="53">
        <v>0</v>
      </c>
      <c r="AR1146" s="53">
        <v>0</v>
      </c>
      <c r="AS1146" s="53">
        <v>1</v>
      </c>
    </row>
    <row r="1147" spans="2:45" x14ac:dyDescent="0.25">
      <c r="B1147" s="53">
        <v>139</v>
      </c>
      <c r="C1147" s="53">
        <v>20</v>
      </c>
      <c r="D1147" s="53">
        <v>2</v>
      </c>
      <c r="E1147" s="53">
        <v>0</v>
      </c>
      <c r="F1147" s="53">
        <v>0</v>
      </c>
      <c r="G1147" s="53">
        <v>0</v>
      </c>
      <c r="H1147" s="53">
        <v>52</v>
      </c>
      <c r="I1147" s="53">
        <v>0</v>
      </c>
      <c r="J1147" s="53">
        <v>3</v>
      </c>
      <c r="K1147" s="53">
        <v>87.5</v>
      </c>
      <c r="L1147" s="53">
        <v>1.6539999999999999</v>
      </c>
      <c r="M1147" s="53">
        <v>0</v>
      </c>
      <c r="N1147" s="53">
        <v>0</v>
      </c>
      <c r="O1147" s="53">
        <v>1</v>
      </c>
      <c r="Q1147" s="53">
        <v>139</v>
      </c>
      <c r="R1147" s="53">
        <v>18</v>
      </c>
      <c r="S1147" s="53">
        <v>2</v>
      </c>
      <c r="T1147" s="53">
        <v>0</v>
      </c>
      <c r="U1147" s="53">
        <v>0</v>
      </c>
      <c r="V1147" s="53">
        <v>0</v>
      </c>
      <c r="W1147" s="53">
        <v>40</v>
      </c>
      <c r="X1147" s="53">
        <v>16</v>
      </c>
      <c r="Y1147" s="53">
        <v>1</v>
      </c>
      <c r="Z1147" s="53">
        <v>87.5</v>
      </c>
      <c r="AA1147" s="53">
        <v>1.294</v>
      </c>
      <c r="AB1147" s="53">
        <v>0</v>
      </c>
      <c r="AC1147" s="53">
        <v>0</v>
      </c>
      <c r="AD1147" s="53">
        <v>1</v>
      </c>
      <c r="AF1147" s="53">
        <v>139</v>
      </c>
      <c r="AG1147" s="53">
        <v>19</v>
      </c>
      <c r="AH1147" s="53">
        <v>3</v>
      </c>
      <c r="AI1147" s="53">
        <v>0</v>
      </c>
      <c r="AJ1147" s="53">
        <v>0</v>
      </c>
      <c r="AK1147" s="53">
        <v>0</v>
      </c>
      <c r="AL1147" s="53">
        <v>54</v>
      </c>
      <c r="AM1147" s="53">
        <v>11</v>
      </c>
      <c r="AN1147" s="53">
        <v>13</v>
      </c>
      <c r="AO1147" s="53">
        <v>100</v>
      </c>
      <c r="AP1147" s="53">
        <v>1.56</v>
      </c>
      <c r="AQ1147" s="53">
        <v>0</v>
      </c>
      <c r="AR1147" s="53">
        <v>0</v>
      </c>
      <c r="AS1147" s="53">
        <v>1</v>
      </c>
    </row>
    <row r="1148" spans="2:45" x14ac:dyDescent="0.25">
      <c r="B1148" s="53">
        <v>140</v>
      </c>
      <c r="C1148" s="53">
        <v>21</v>
      </c>
      <c r="D1148" s="53">
        <v>2</v>
      </c>
      <c r="E1148" s="53">
        <v>0</v>
      </c>
      <c r="F1148" s="53">
        <v>0</v>
      </c>
      <c r="G1148" s="53">
        <v>20</v>
      </c>
      <c r="H1148" s="53">
        <v>58</v>
      </c>
      <c r="I1148" s="53">
        <v>0</v>
      </c>
      <c r="J1148" s="53">
        <v>9</v>
      </c>
      <c r="K1148" s="53">
        <v>100</v>
      </c>
      <c r="L1148" s="53">
        <v>2.012</v>
      </c>
      <c r="M1148" s="53">
        <v>0</v>
      </c>
      <c r="N1148" s="53">
        <v>0</v>
      </c>
      <c r="O1148" s="53">
        <v>1</v>
      </c>
      <c r="Q1148" s="53">
        <v>140</v>
      </c>
      <c r="R1148" s="53">
        <v>21</v>
      </c>
      <c r="S1148" s="53">
        <v>2</v>
      </c>
      <c r="T1148" s="53">
        <v>0</v>
      </c>
      <c r="U1148" s="53">
        <v>0</v>
      </c>
      <c r="V1148" s="53">
        <v>2</v>
      </c>
      <c r="W1148" s="53">
        <v>50</v>
      </c>
      <c r="X1148" s="53">
        <v>0</v>
      </c>
      <c r="Y1148" s="53">
        <v>10</v>
      </c>
      <c r="Z1148" s="53">
        <v>100</v>
      </c>
      <c r="AA1148" s="53">
        <v>1.5449999999999999</v>
      </c>
      <c r="AB1148" s="53">
        <v>0</v>
      </c>
      <c r="AC1148" s="53">
        <v>0</v>
      </c>
      <c r="AD1148" s="53">
        <v>1</v>
      </c>
      <c r="AF1148" s="53">
        <v>140</v>
      </c>
      <c r="AG1148" s="53">
        <v>20</v>
      </c>
      <c r="AH1148" s="53">
        <v>4</v>
      </c>
      <c r="AI1148" s="53">
        <v>0</v>
      </c>
      <c r="AJ1148" s="53">
        <v>0</v>
      </c>
      <c r="AK1148" s="53">
        <v>7</v>
      </c>
      <c r="AL1148" s="53">
        <v>60</v>
      </c>
      <c r="AM1148" s="53">
        <v>0</v>
      </c>
      <c r="AN1148" s="53">
        <v>8</v>
      </c>
      <c r="AO1148" s="53">
        <v>100</v>
      </c>
      <c r="AP1148" s="53">
        <v>1.669</v>
      </c>
      <c r="AQ1148" s="53">
        <v>0</v>
      </c>
      <c r="AR1148" s="53">
        <v>0</v>
      </c>
      <c r="AS1148" s="53">
        <v>1</v>
      </c>
    </row>
    <row r="1149" spans="2:45" x14ac:dyDescent="0.25">
      <c r="B1149" s="53">
        <v>141</v>
      </c>
      <c r="C1149" s="53">
        <v>23</v>
      </c>
      <c r="D1149" s="53">
        <v>1</v>
      </c>
      <c r="E1149" s="53">
        <v>0</v>
      </c>
      <c r="F1149" s="53">
        <v>0</v>
      </c>
      <c r="G1149" s="53">
        <v>18</v>
      </c>
      <c r="H1149" s="53">
        <v>0</v>
      </c>
      <c r="I1149" s="53">
        <v>0</v>
      </c>
      <c r="J1149" s="53">
        <v>6</v>
      </c>
      <c r="K1149" s="53">
        <v>75</v>
      </c>
      <c r="L1149" s="53">
        <v>1.794</v>
      </c>
      <c r="M1149" s="53">
        <v>0</v>
      </c>
      <c r="N1149" s="53">
        <v>0</v>
      </c>
      <c r="O1149" s="53">
        <v>1</v>
      </c>
      <c r="Q1149" s="53">
        <v>141</v>
      </c>
      <c r="R1149" s="53">
        <v>22</v>
      </c>
      <c r="S1149" s="53">
        <v>0</v>
      </c>
      <c r="T1149" s="53">
        <v>0</v>
      </c>
      <c r="U1149" s="53">
        <v>0</v>
      </c>
      <c r="V1149" s="53">
        <v>0</v>
      </c>
      <c r="W1149" s="53">
        <v>0</v>
      </c>
      <c r="X1149" s="53">
        <v>23</v>
      </c>
      <c r="Y1149" s="53">
        <v>0</v>
      </c>
      <c r="Z1149" s="53">
        <v>72.916667000000004</v>
      </c>
      <c r="AA1149" s="53">
        <v>1.482</v>
      </c>
      <c r="AB1149" s="53">
        <v>0</v>
      </c>
      <c r="AC1149" s="53">
        <v>0</v>
      </c>
      <c r="AD1149" s="53">
        <v>1</v>
      </c>
      <c r="AF1149" s="53">
        <v>141</v>
      </c>
      <c r="AG1149" s="53">
        <v>23</v>
      </c>
      <c r="AH1149" s="53">
        <v>2</v>
      </c>
      <c r="AI1149" s="53">
        <v>0</v>
      </c>
      <c r="AJ1149" s="53">
        <v>0</v>
      </c>
      <c r="AK1149" s="53">
        <v>5</v>
      </c>
      <c r="AL1149" s="53">
        <v>0</v>
      </c>
      <c r="AM1149" s="53">
        <v>14</v>
      </c>
      <c r="AN1149" s="53">
        <v>5</v>
      </c>
      <c r="AO1149" s="53">
        <v>91.666667000000004</v>
      </c>
      <c r="AP1149" s="53">
        <v>1.95</v>
      </c>
      <c r="AQ1149" s="53">
        <v>0</v>
      </c>
      <c r="AR1149" s="53">
        <v>0</v>
      </c>
      <c r="AS1149" s="53">
        <v>1</v>
      </c>
    </row>
    <row r="1150" spans="2:45" x14ac:dyDescent="0.25">
      <c r="B1150" s="53">
        <v>142</v>
      </c>
      <c r="C1150" s="53">
        <v>24</v>
      </c>
      <c r="D1150" s="53">
        <v>0</v>
      </c>
      <c r="E1150" s="53">
        <v>0</v>
      </c>
      <c r="F1150" s="53">
        <v>0</v>
      </c>
      <c r="G1150" s="53">
        <v>14</v>
      </c>
      <c r="H1150" s="53">
        <v>0</v>
      </c>
      <c r="I1150" s="53">
        <v>0</v>
      </c>
      <c r="J1150" s="53">
        <v>6</v>
      </c>
      <c r="K1150" s="53">
        <v>81.25</v>
      </c>
      <c r="L1150" s="53">
        <v>1.81</v>
      </c>
      <c r="M1150" s="53">
        <v>0</v>
      </c>
      <c r="N1150" s="53">
        <v>0</v>
      </c>
      <c r="O1150" s="53">
        <v>1</v>
      </c>
      <c r="Q1150" s="53">
        <v>142</v>
      </c>
      <c r="R1150" s="53">
        <v>22</v>
      </c>
      <c r="S1150" s="53">
        <v>0</v>
      </c>
      <c r="T1150" s="53">
        <v>0</v>
      </c>
      <c r="U1150" s="53">
        <v>0</v>
      </c>
      <c r="V1150" s="53">
        <v>0</v>
      </c>
      <c r="W1150" s="53">
        <v>0</v>
      </c>
      <c r="X1150" s="53">
        <v>7</v>
      </c>
      <c r="Y1150" s="53">
        <v>5</v>
      </c>
      <c r="Z1150" s="53">
        <v>81.25</v>
      </c>
      <c r="AA1150" s="53">
        <v>1.466</v>
      </c>
      <c r="AB1150" s="53">
        <v>0</v>
      </c>
      <c r="AC1150" s="53">
        <v>0</v>
      </c>
      <c r="AD1150" s="53">
        <v>1</v>
      </c>
      <c r="AF1150" s="53">
        <v>142</v>
      </c>
      <c r="AG1150" s="53">
        <v>23</v>
      </c>
      <c r="AH1150" s="53">
        <v>1</v>
      </c>
      <c r="AI1150" s="53">
        <v>0</v>
      </c>
      <c r="AJ1150" s="53">
        <v>0</v>
      </c>
      <c r="AK1150" s="53">
        <v>0</v>
      </c>
      <c r="AL1150" s="53">
        <v>0</v>
      </c>
      <c r="AM1150" s="53">
        <v>20</v>
      </c>
      <c r="AN1150" s="53">
        <v>2</v>
      </c>
      <c r="AO1150" s="53">
        <v>85.416667000000004</v>
      </c>
      <c r="AP1150" s="53">
        <v>1.794</v>
      </c>
      <c r="AQ1150" s="53">
        <v>0</v>
      </c>
      <c r="AR1150" s="53">
        <v>0</v>
      </c>
      <c r="AS1150" s="53">
        <v>1</v>
      </c>
    </row>
    <row r="1151" spans="2:45" x14ac:dyDescent="0.25">
      <c r="B1151" s="53">
        <v>143</v>
      </c>
      <c r="C1151" s="53">
        <v>24</v>
      </c>
      <c r="D1151" s="53">
        <v>1</v>
      </c>
      <c r="E1151" s="53">
        <v>0</v>
      </c>
      <c r="F1151" s="53">
        <v>0</v>
      </c>
      <c r="G1151" s="53">
        <v>34</v>
      </c>
      <c r="H1151" s="53">
        <v>4</v>
      </c>
      <c r="I1151" s="53">
        <v>0</v>
      </c>
      <c r="J1151" s="53">
        <v>10</v>
      </c>
      <c r="K1151" s="53">
        <v>97.916667000000004</v>
      </c>
      <c r="L1151" s="53">
        <v>1.8720000000000001</v>
      </c>
      <c r="M1151" s="53">
        <v>0</v>
      </c>
      <c r="N1151" s="53">
        <v>0</v>
      </c>
      <c r="O1151" s="53">
        <v>1</v>
      </c>
      <c r="Q1151" s="53">
        <v>143</v>
      </c>
      <c r="R1151" s="53">
        <v>23</v>
      </c>
      <c r="S1151" s="53">
        <v>1</v>
      </c>
      <c r="T1151" s="53">
        <v>0</v>
      </c>
      <c r="U1151" s="53">
        <v>0</v>
      </c>
      <c r="V1151" s="53">
        <v>0</v>
      </c>
      <c r="W1151" s="53">
        <v>7</v>
      </c>
      <c r="X1151" s="53">
        <v>8</v>
      </c>
      <c r="Y1151" s="53">
        <v>13</v>
      </c>
      <c r="Z1151" s="53">
        <v>100</v>
      </c>
      <c r="AA1151" s="53">
        <v>1.591</v>
      </c>
      <c r="AB1151" s="53">
        <v>0</v>
      </c>
      <c r="AC1151" s="53">
        <v>0</v>
      </c>
      <c r="AD1151" s="53">
        <v>1</v>
      </c>
      <c r="AF1151" s="53">
        <v>143</v>
      </c>
      <c r="AG1151" s="53">
        <v>23</v>
      </c>
      <c r="AH1151" s="53">
        <v>2</v>
      </c>
      <c r="AI1151" s="53">
        <v>0</v>
      </c>
      <c r="AJ1151" s="53">
        <v>0</v>
      </c>
      <c r="AK1151" s="53">
        <v>0</v>
      </c>
      <c r="AL1151" s="53">
        <v>5</v>
      </c>
      <c r="AM1151" s="53">
        <v>17</v>
      </c>
      <c r="AN1151" s="53">
        <v>13</v>
      </c>
      <c r="AO1151" s="53">
        <v>97.916667000000004</v>
      </c>
      <c r="AP1151" s="53">
        <v>1.8560000000000001</v>
      </c>
      <c r="AQ1151" s="53">
        <v>0</v>
      </c>
      <c r="AR1151" s="53">
        <v>0</v>
      </c>
      <c r="AS1151" s="53">
        <v>1</v>
      </c>
    </row>
    <row r="1152" spans="2:45" x14ac:dyDescent="0.25">
      <c r="B1152" s="53">
        <v>144</v>
      </c>
      <c r="C1152" s="53">
        <v>29</v>
      </c>
      <c r="D1152" s="53">
        <v>0</v>
      </c>
      <c r="E1152" s="53">
        <v>0</v>
      </c>
      <c r="F1152" s="53">
        <v>0</v>
      </c>
      <c r="G1152" s="53">
        <v>10</v>
      </c>
      <c r="H1152" s="53">
        <v>0</v>
      </c>
      <c r="I1152" s="53">
        <v>5</v>
      </c>
      <c r="J1152" s="53">
        <v>7</v>
      </c>
      <c r="K1152" s="53">
        <v>81.25</v>
      </c>
      <c r="L1152" s="53">
        <v>2.121</v>
      </c>
      <c r="M1152" s="53">
        <v>0</v>
      </c>
      <c r="N1152" s="53">
        <v>0</v>
      </c>
      <c r="O1152" s="53">
        <v>1</v>
      </c>
      <c r="Q1152" s="53">
        <v>144</v>
      </c>
      <c r="R1152" s="53">
        <v>29</v>
      </c>
      <c r="S1152" s="53">
        <v>0</v>
      </c>
      <c r="T1152" s="53">
        <v>0</v>
      </c>
      <c r="U1152" s="53">
        <v>0</v>
      </c>
      <c r="V1152" s="53">
        <v>0</v>
      </c>
      <c r="W1152" s="53">
        <v>0</v>
      </c>
      <c r="X1152" s="53">
        <v>44</v>
      </c>
      <c r="Y1152" s="53">
        <v>0</v>
      </c>
      <c r="Z1152" s="53">
        <v>47.916666999999997</v>
      </c>
      <c r="AA1152" s="53">
        <v>1.9510000000000001</v>
      </c>
      <c r="AB1152" s="53">
        <v>0</v>
      </c>
      <c r="AC1152" s="53">
        <v>0</v>
      </c>
      <c r="AD1152" s="53">
        <v>1</v>
      </c>
      <c r="AF1152" s="53">
        <v>144</v>
      </c>
      <c r="AG1152" s="53">
        <v>27</v>
      </c>
      <c r="AH1152" s="53">
        <v>1</v>
      </c>
      <c r="AI1152" s="53">
        <v>0</v>
      </c>
      <c r="AJ1152" s="53">
        <v>0</v>
      </c>
      <c r="AK1152" s="53">
        <v>0</v>
      </c>
      <c r="AL1152" s="53">
        <v>0</v>
      </c>
      <c r="AM1152" s="53">
        <v>10</v>
      </c>
      <c r="AN1152" s="53">
        <v>0</v>
      </c>
      <c r="AO1152" s="53">
        <v>31.25</v>
      </c>
      <c r="AP1152" s="53">
        <v>2.06</v>
      </c>
      <c r="AQ1152" s="53">
        <v>0</v>
      </c>
      <c r="AR1152" s="53">
        <v>0</v>
      </c>
      <c r="AS1152" s="53">
        <v>1</v>
      </c>
    </row>
    <row r="1153" spans="2:45" x14ac:dyDescent="0.25">
      <c r="B1153" s="53">
        <v>145</v>
      </c>
      <c r="C1153" s="53">
        <v>24</v>
      </c>
      <c r="D1153" s="53">
        <v>3</v>
      </c>
      <c r="E1153" s="53">
        <v>0</v>
      </c>
      <c r="F1153" s="53">
        <v>0</v>
      </c>
      <c r="G1153" s="53">
        <v>0</v>
      </c>
      <c r="H1153" s="53">
        <v>56</v>
      </c>
      <c r="I1153" s="53">
        <v>0</v>
      </c>
      <c r="J1153" s="53">
        <v>0</v>
      </c>
      <c r="K1153" s="53">
        <v>97.916667000000004</v>
      </c>
      <c r="L1153" s="53">
        <v>2.1840000000000002</v>
      </c>
      <c r="M1153" s="53">
        <v>0</v>
      </c>
      <c r="N1153" s="53">
        <v>0</v>
      </c>
      <c r="O1153" s="53">
        <v>1</v>
      </c>
      <c r="Q1153" s="53">
        <v>145</v>
      </c>
      <c r="R1153" s="53">
        <v>26</v>
      </c>
      <c r="S1153" s="53">
        <v>1</v>
      </c>
      <c r="T1153" s="53">
        <v>0</v>
      </c>
      <c r="U1153" s="53">
        <v>0</v>
      </c>
      <c r="V1153" s="53">
        <v>2</v>
      </c>
      <c r="W1153" s="53">
        <v>23</v>
      </c>
      <c r="X1153" s="53">
        <v>10</v>
      </c>
      <c r="Y1153" s="53">
        <v>4</v>
      </c>
      <c r="Z1153" s="53">
        <v>89.583332999999996</v>
      </c>
      <c r="AA1153" s="53">
        <v>1.8720000000000001</v>
      </c>
      <c r="AB1153" s="53">
        <v>0</v>
      </c>
      <c r="AC1153" s="53">
        <v>0</v>
      </c>
      <c r="AD1153" s="53">
        <v>1</v>
      </c>
      <c r="AF1153" s="53">
        <v>145</v>
      </c>
      <c r="AG1153" s="53">
        <v>24</v>
      </c>
      <c r="AH1153" s="53">
        <v>4</v>
      </c>
      <c r="AI1153" s="53">
        <v>0</v>
      </c>
      <c r="AJ1153" s="53">
        <v>0</v>
      </c>
      <c r="AK1153" s="53">
        <v>0</v>
      </c>
      <c r="AL1153" s="53">
        <v>56</v>
      </c>
      <c r="AM1153" s="53">
        <v>0</v>
      </c>
      <c r="AN1153" s="53">
        <v>0</v>
      </c>
      <c r="AO1153" s="53">
        <v>97.916667000000004</v>
      </c>
      <c r="AP1153" s="53">
        <v>2.23</v>
      </c>
      <c r="AQ1153" s="53">
        <v>0</v>
      </c>
      <c r="AR1153" s="53">
        <v>0</v>
      </c>
      <c r="AS1153" s="53">
        <v>1</v>
      </c>
    </row>
    <row r="1154" spans="2:45" x14ac:dyDescent="0.25">
      <c r="B1154" s="53">
        <v>146</v>
      </c>
      <c r="C1154" s="53">
        <v>28</v>
      </c>
      <c r="D1154" s="53">
        <v>2</v>
      </c>
      <c r="E1154" s="53">
        <v>0</v>
      </c>
      <c r="F1154" s="53">
        <v>0</v>
      </c>
      <c r="G1154" s="53">
        <v>39</v>
      </c>
      <c r="H1154" s="53">
        <v>15</v>
      </c>
      <c r="I1154" s="53">
        <v>0</v>
      </c>
      <c r="J1154" s="53">
        <v>9</v>
      </c>
      <c r="K1154" s="53">
        <v>100</v>
      </c>
      <c r="L1154" s="53">
        <v>2.2000000000000002</v>
      </c>
      <c r="M1154" s="53">
        <v>0</v>
      </c>
      <c r="N1154" s="53">
        <v>0</v>
      </c>
      <c r="O1154" s="53">
        <v>1</v>
      </c>
      <c r="Q1154" s="53">
        <v>146</v>
      </c>
      <c r="R1154" s="53">
        <v>28</v>
      </c>
      <c r="S1154" s="53">
        <v>1</v>
      </c>
      <c r="T1154" s="53">
        <v>0</v>
      </c>
      <c r="U1154" s="53">
        <v>0</v>
      </c>
      <c r="V1154" s="53">
        <v>0</v>
      </c>
      <c r="W1154" s="53">
        <v>23</v>
      </c>
      <c r="X1154" s="53">
        <v>7</v>
      </c>
      <c r="Y1154" s="53">
        <v>4</v>
      </c>
      <c r="Z1154" s="53">
        <v>100</v>
      </c>
      <c r="AA1154" s="53">
        <v>2.121</v>
      </c>
      <c r="AB1154" s="53">
        <v>0</v>
      </c>
      <c r="AC1154" s="53">
        <v>0</v>
      </c>
      <c r="AD1154" s="53">
        <v>1</v>
      </c>
      <c r="AF1154" s="53">
        <v>146</v>
      </c>
      <c r="AG1154" s="53">
        <v>28</v>
      </c>
      <c r="AH1154" s="53">
        <v>3</v>
      </c>
      <c r="AI1154" s="53">
        <v>0</v>
      </c>
      <c r="AJ1154" s="53">
        <v>0</v>
      </c>
      <c r="AK1154" s="53">
        <v>39</v>
      </c>
      <c r="AL1154" s="53">
        <v>15</v>
      </c>
      <c r="AM1154" s="53">
        <v>0</v>
      </c>
      <c r="AN1154" s="53">
        <v>9</v>
      </c>
      <c r="AO1154" s="53">
        <v>100</v>
      </c>
      <c r="AP1154" s="53">
        <v>2.2629999999999999</v>
      </c>
      <c r="AQ1154" s="53">
        <v>0</v>
      </c>
      <c r="AR1154" s="53">
        <v>0</v>
      </c>
      <c r="AS1154" s="53">
        <v>1</v>
      </c>
    </row>
    <row r="1155" spans="2:45" x14ac:dyDescent="0.25">
      <c r="B1155" s="53">
        <v>147</v>
      </c>
      <c r="C1155" s="53">
        <v>30</v>
      </c>
      <c r="D1155" s="53">
        <v>0</v>
      </c>
      <c r="E1155" s="53">
        <v>0</v>
      </c>
      <c r="F1155" s="53">
        <v>0</v>
      </c>
      <c r="G1155" s="53">
        <v>1</v>
      </c>
      <c r="H1155" s="53">
        <v>0</v>
      </c>
      <c r="I1155" s="53">
        <v>9</v>
      </c>
      <c r="J1155" s="53">
        <v>7</v>
      </c>
      <c r="K1155" s="53">
        <v>100</v>
      </c>
      <c r="L1155" s="53">
        <v>2.278</v>
      </c>
      <c r="M1155" s="53">
        <v>0</v>
      </c>
      <c r="N1155" s="53">
        <v>0</v>
      </c>
      <c r="O1155" s="53">
        <v>1</v>
      </c>
      <c r="Q1155" s="53">
        <v>147</v>
      </c>
      <c r="R1155" s="53">
        <v>29</v>
      </c>
      <c r="S1155" s="53">
        <v>1</v>
      </c>
      <c r="T1155" s="53">
        <v>0</v>
      </c>
      <c r="U1155" s="53">
        <v>0</v>
      </c>
      <c r="V1155" s="53">
        <v>0</v>
      </c>
      <c r="W1155" s="53">
        <v>0</v>
      </c>
      <c r="X1155" s="53">
        <v>48</v>
      </c>
      <c r="Y1155" s="53">
        <v>3</v>
      </c>
      <c r="Z1155" s="53">
        <v>77.083332999999996</v>
      </c>
      <c r="AA1155" s="53">
        <v>2.1840000000000002</v>
      </c>
      <c r="AB1155" s="53">
        <v>0</v>
      </c>
      <c r="AC1155" s="53">
        <v>0</v>
      </c>
      <c r="AD1155" s="53">
        <v>1</v>
      </c>
      <c r="AF1155" s="53">
        <v>147</v>
      </c>
      <c r="AG1155" s="53">
        <v>30</v>
      </c>
      <c r="AH1155" s="53">
        <v>1</v>
      </c>
      <c r="AI1155" s="53">
        <v>0</v>
      </c>
      <c r="AJ1155" s="53">
        <v>0</v>
      </c>
      <c r="AK1155" s="53">
        <v>1</v>
      </c>
      <c r="AL1155" s="53">
        <v>0</v>
      </c>
      <c r="AM1155" s="53">
        <v>9</v>
      </c>
      <c r="AN1155" s="53">
        <v>7</v>
      </c>
      <c r="AO1155" s="53">
        <v>100</v>
      </c>
      <c r="AP1155" s="53">
        <v>2.3079999999999998</v>
      </c>
      <c r="AQ1155" s="53">
        <v>0</v>
      </c>
      <c r="AR1155" s="53">
        <v>0</v>
      </c>
      <c r="AS1155" s="53">
        <v>1</v>
      </c>
    </row>
    <row r="1156" spans="2:45" x14ac:dyDescent="0.25">
      <c r="B1156" s="53">
        <v>148</v>
      </c>
      <c r="C1156" s="53">
        <v>29</v>
      </c>
      <c r="D1156" s="53">
        <v>0</v>
      </c>
      <c r="E1156" s="53">
        <v>0</v>
      </c>
      <c r="F1156" s="53">
        <v>0</v>
      </c>
      <c r="G1156" s="53">
        <v>0</v>
      </c>
      <c r="H1156" s="53">
        <v>0</v>
      </c>
      <c r="I1156" s="53">
        <v>15</v>
      </c>
      <c r="J1156" s="53">
        <v>7</v>
      </c>
      <c r="K1156" s="53">
        <v>60.416666999999997</v>
      </c>
      <c r="L1156" s="53">
        <v>2.3090000000000002</v>
      </c>
      <c r="M1156" s="53">
        <v>0</v>
      </c>
      <c r="N1156" s="53">
        <v>0</v>
      </c>
      <c r="O1156" s="53">
        <v>1</v>
      </c>
      <c r="Q1156" s="53">
        <v>148</v>
      </c>
      <c r="R1156" s="53">
        <v>27</v>
      </c>
      <c r="S1156" s="53">
        <v>0</v>
      </c>
      <c r="T1156" s="53">
        <v>0</v>
      </c>
      <c r="U1156" s="53">
        <v>0</v>
      </c>
      <c r="V1156" s="53">
        <v>0</v>
      </c>
      <c r="W1156" s="53">
        <v>0</v>
      </c>
      <c r="X1156" s="53">
        <v>30</v>
      </c>
      <c r="Y1156" s="53">
        <v>5</v>
      </c>
      <c r="Z1156" s="53">
        <v>79.166667000000004</v>
      </c>
      <c r="AA1156" s="53">
        <v>1.8720000000000001</v>
      </c>
      <c r="AB1156" s="53">
        <v>0</v>
      </c>
      <c r="AC1156" s="53">
        <v>0</v>
      </c>
      <c r="AD1156" s="53">
        <v>1</v>
      </c>
      <c r="AF1156" s="53">
        <v>148</v>
      </c>
      <c r="AG1156" s="53">
        <v>29</v>
      </c>
      <c r="AH1156" s="53">
        <v>1</v>
      </c>
      <c r="AI1156" s="53">
        <v>0</v>
      </c>
      <c r="AJ1156" s="53">
        <v>0</v>
      </c>
      <c r="AK1156" s="53">
        <v>0</v>
      </c>
      <c r="AL1156" s="53">
        <v>0</v>
      </c>
      <c r="AM1156" s="53">
        <v>49</v>
      </c>
      <c r="AN1156" s="53">
        <v>6</v>
      </c>
      <c r="AO1156" s="53">
        <v>91.666667000000004</v>
      </c>
      <c r="AP1156" s="53">
        <v>2.3559999999999999</v>
      </c>
      <c r="AQ1156" s="53">
        <v>0</v>
      </c>
      <c r="AR1156" s="53">
        <v>0</v>
      </c>
      <c r="AS1156" s="53">
        <v>1</v>
      </c>
    </row>
    <row r="1157" spans="2:45" x14ac:dyDescent="0.25">
      <c r="B1157" s="53">
        <v>149</v>
      </c>
      <c r="C1157" s="53">
        <v>30</v>
      </c>
      <c r="D1157" s="53">
        <v>0</v>
      </c>
      <c r="E1157" s="53">
        <v>0</v>
      </c>
      <c r="F1157" s="53">
        <v>0</v>
      </c>
      <c r="G1157" s="53">
        <v>1</v>
      </c>
      <c r="H1157" s="53">
        <v>0</v>
      </c>
      <c r="I1157" s="53">
        <v>17</v>
      </c>
      <c r="J1157" s="53">
        <v>4</v>
      </c>
      <c r="K1157" s="53">
        <v>93.75</v>
      </c>
      <c r="L1157" s="53">
        <v>2.2770000000000001</v>
      </c>
      <c r="M1157" s="53">
        <v>0</v>
      </c>
      <c r="N1157" s="53">
        <v>0</v>
      </c>
      <c r="O1157" s="53">
        <v>1</v>
      </c>
      <c r="Q1157" s="53">
        <v>149</v>
      </c>
      <c r="R1157" s="53">
        <v>28</v>
      </c>
      <c r="S1157" s="53">
        <v>0</v>
      </c>
      <c r="T1157" s="53">
        <v>0</v>
      </c>
      <c r="U1157" s="53">
        <v>0</v>
      </c>
      <c r="V1157" s="53">
        <v>0</v>
      </c>
      <c r="W1157" s="53">
        <v>0</v>
      </c>
      <c r="X1157" s="53">
        <v>71</v>
      </c>
      <c r="Y1157" s="53">
        <v>1</v>
      </c>
      <c r="Z1157" s="53">
        <v>93.75</v>
      </c>
      <c r="AA1157" s="53">
        <v>1.9810000000000001</v>
      </c>
      <c r="AB1157" s="53">
        <v>0</v>
      </c>
      <c r="AC1157" s="53">
        <v>0</v>
      </c>
      <c r="AD1157" s="53">
        <v>1</v>
      </c>
      <c r="AF1157" s="53">
        <v>149</v>
      </c>
      <c r="AG1157" s="53">
        <v>28</v>
      </c>
      <c r="AH1157" s="53">
        <v>1</v>
      </c>
      <c r="AI1157" s="53">
        <v>0</v>
      </c>
      <c r="AJ1157" s="53">
        <v>0</v>
      </c>
      <c r="AK1157" s="53">
        <v>0</v>
      </c>
      <c r="AL1157" s="53">
        <v>0</v>
      </c>
      <c r="AM1157" s="53">
        <v>71</v>
      </c>
      <c r="AN1157" s="53">
        <v>0</v>
      </c>
      <c r="AO1157" s="53">
        <v>91.666667000000004</v>
      </c>
      <c r="AP1157" s="53">
        <v>2.2149999999999999</v>
      </c>
      <c r="AQ1157" s="53">
        <v>0</v>
      </c>
      <c r="AR1157" s="53">
        <v>0</v>
      </c>
      <c r="AS1157" s="53">
        <v>1</v>
      </c>
    </row>
    <row r="1158" spans="2:45" x14ac:dyDescent="0.25">
      <c r="B1158" s="53">
        <v>150</v>
      </c>
      <c r="C1158" s="53">
        <v>27</v>
      </c>
      <c r="D1158" s="53">
        <v>0</v>
      </c>
      <c r="E1158" s="53">
        <v>0</v>
      </c>
      <c r="F1158" s="53">
        <v>0</v>
      </c>
      <c r="G1158" s="53">
        <v>9</v>
      </c>
      <c r="H1158" s="53">
        <v>0</v>
      </c>
      <c r="I1158" s="53">
        <v>5</v>
      </c>
      <c r="J1158" s="53">
        <v>0</v>
      </c>
      <c r="K1158" s="53">
        <v>95.833332999999996</v>
      </c>
      <c r="L1158" s="53">
        <v>2.1219999999999999</v>
      </c>
      <c r="M1158" s="53">
        <v>0</v>
      </c>
      <c r="N1158" s="53">
        <v>0</v>
      </c>
      <c r="O1158" s="53">
        <v>1</v>
      </c>
      <c r="Q1158" s="53">
        <v>150</v>
      </c>
      <c r="R1158" s="53">
        <v>25</v>
      </c>
      <c r="S1158" s="53">
        <v>0</v>
      </c>
      <c r="T1158" s="53">
        <v>0</v>
      </c>
      <c r="U1158" s="53">
        <v>0</v>
      </c>
      <c r="V1158" s="53">
        <v>0</v>
      </c>
      <c r="W1158" s="53">
        <v>0</v>
      </c>
      <c r="X1158" s="53">
        <v>20</v>
      </c>
      <c r="Y1158" s="53">
        <v>2</v>
      </c>
      <c r="Z1158" s="53">
        <v>97.916667000000004</v>
      </c>
      <c r="AA1158" s="53">
        <v>1.8260000000000001</v>
      </c>
      <c r="AB1158" s="53">
        <v>0</v>
      </c>
      <c r="AC1158" s="53">
        <v>0</v>
      </c>
      <c r="AD1158" s="53">
        <v>1</v>
      </c>
      <c r="AF1158" s="53">
        <v>150</v>
      </c>
      <c r="AG1158" s="53">
        <v>25</v>
      </c>
      <c r="AH1158" s="53">
        <v>1</v>
      </c>
      <c r="AI1158" s="53">
        <v>0</v>
      </c>
      <c r="AJ1158" s="53">
        <v>0</v>
      </c>
      <c r="AK1158" s="53">
        <v>0</v>
      </c>
      <c r="AL1158" s="53">
        <v>0</v>
      </c>
      <c r="AM1158" s="53">
        <v>20</v>
      </c>
      <c r="AN1158" s="53">
        <v>0</v>
      </c>
      <c r="AO1158" s="53">
        <v>93.75</v>
      </c>
      <c r="AP1158" s="53">
        <v>2.0590000000000002</v>
      </c>
      <c r="AQ1158" s="53">
        <v>0</v>
      </c>
      <c r="AR1158" s="53">
        <v>0</v>
      </c>
      <c r="AS1158" s="53">
        <v>1</v>
      </c>
    </row>
    <row r="1159" spans="2:45" x14ac:dyDescent="0.25">
      <c r="B1159" s="53">
        <v>151</v>
      </c>
      <c r="C1159" s="53">
        <v>28</v>
      </c>
      <c r="D1159" s="53">
        <v>1</v>
      </c>
      <c r="E1159" s="53">
        <v>0</v>
      </c>
      <c r="F1159" s="53">
        <v>0</v>
      </c>
      <c r="G1159" s="53">
        <v>47</v>
      </c>
      <c r="H1159" s="53">
        <v>9</v>
      </c>
      <c r="I1159" s="53">
        <v>0</v>
      </c>
      <c r="J1159" s="53">
        <v>0</v>
      </c>
      <c r="K1159" s="53">
        <v>83.333332999999996</v>
      </c>
      <c r="L1159" s="53">
        <v>2.246</v>
      </c>
      <c r="M1159" s="53">
        <v>0</v>
      </c>
      <c r="N1159" s="53">
        <v>0</v>
      </c>
      <c r="O1159" s="53">
        <v>1</v>
      </c>
      <c r="Q1159" s="53">
        <v>151</v>
      </c>
      <c r="R1159" s="53">
        <v>26</v>
      </c>
      <c r="S1159" s="53">
        <v>1</v>
      </c>
      <c r="T1159" s="53">
        <v>0</v>
      </c>
      <c r="U1159" s="53">
        <v>0</v>
      </c>
      <c r="V1159" s="53">
        <v>2</v>
      </c>
      <c r="W1159" s="53">
        <v>8</v>
      </c>
      <c r="X1159" s="53">
        <v>11</v>
      </c>
      <c r="Y1159" s="53">
        <v>3</v>
      </c>
      <c r="Z1159" s="53">
        <v>97.916667000000004</v>
      </c>
      <c r="AA1159" s="53">
        <v>1.9179999999999999</v>
      </c>
      <c r="AB1159" s="53">
        <v>0</v>
      </c>
      <c r="AC1159" s="53">
        <v>0</v>
      </c>
      <c r="AD1159" s="53">
        <v>1</v>
      </c>
      <c r="AF1159" s="53">
        <v>151</v>
      </c>
      <c r="AG1159" s="53">
        <v>26</v>
      </c>
      <c r="AH1159" s="53">
        <v>2</v>
      </c>
      <c r="AI1159" s="53">
        <v>0</v>
      </c>
      <c r="AJ1159" s="53">
        <v>0</v>
      </c>
      <c r="AK1159" s="53">
        <v>2</v>
      </c>
      <c r="AL1159" s="53">
        <v>8</v>
      </c>
      <c r="AM1159" s="53">
        <v>11</v>
      </c>
      <c r="AN1159" s="53">
        <v>3</v>
      </c>
      <c r="AO1159" s="53">
        <v>97.916667000000004</v>
      </c>
      <c r="AP1159" s="53">
        <v>2.1219999999999999</v>
      </c>
      <c r="AQ1159" s="53">
        <v>0</v>
      </c>
      <c r="AR1159" s="53">
        <v>0</v>
      </c>
      <c r="AS1159" s="53">
        <v>1</v>
      </c>
    </row>
    <row r="1160" spans="2:45" x14ac:dyDescent="0.25">
      <c r="B1160" s="53">
        <v>152</v>
      </c>
      <c r="C1160" s="53">
        <v>28</v>
      </c>
      <c r="D1160" s="53">
        <v>1</v>
      </c>
      <c r="E1160" s="53">
        <v>0</v>
      </c>
      <c r="F1160" s="53">
        <v>0</v>
      </c>
      <c r="G1160" s="53">
        <v>49</v>
      </c>
      <c r="H1160" s="53">
        <v>21</v>
      </c>
      <c r="I1160" s="53">
        <v>0</v>
      </c>
      <c r="J1160" s="53">
        <v>0</v>
      </c>
      <c r="K1160" s="53">
        <v>85.416667000000004</v>
      </c>
      <c r="L1160" s="53">
        <v>2.3559999999999999</v>
      </c>
      <c r="M1160" s="53">
        <v>0</v>
      </c>
      <c r="N1160" s="53">
        <v>0</v>
      </c>
      <c r="O1160" s="53">
        <v>1</v>
      </c>
      <c r="Q1160" s="53">
        <v>152</v>
      </c>
      <c r="R1160" s="53">
        <v>25</v>
      </c>
      <c r="S1160" s="53">
        <v>1</v>
      </c>
      <c r="T1160" s="53">
        <v>0</v>
      </c>
      <c r="U1160" s="53">
        <v>0</v>
      </c>
      <c r="V1160" s="53">
        <v>18</v>
      </c>
      <c r="W1160" s="53">
        <v>24</v>
      </c>
      <c r="X1160" s="53">
        <v>0</v>
      </c>
      <c r="Y1160" s="53">
        <v>2</v>
      </c>
      <c r="Z1160" s="53">
        <v>87.5</v>
      </c>
      <c r="AA1160" s="53">
        <v>1.9350000000000001</v>
      </c>
      <c r="AB1160" s="53">
        <v>0</v>
      </c>
      <c r="AC1160" s="53">
        <v>0</v>
      </c>
      <c r="AD1160" s="53">
        <v>1</v>
      </c>
      <c r="AF1160" s="53">
        <v>152</v>
      </c>
      <c r="AG1160" s="53">
        <v>25</v>
      </c>
      <c r="AH1160" s="53">
        <v>2</v>
      </c>
      <c r="AI1160" s="53">
        <v>0</v>
      </c>
      <c r="AJ1160" s="53">
        <v>0</v>
      </c>
      <c r="AK1160" s="53">
        <v>18</v>
      </c>
      <c r="AL1160" s="53">
        <v>24</v>
      </c>
      <c r="AM1160" s="53">
        <v>0</v>
      </c>
      <c r="AN1160" s="53">
        <v>0</v>
      </c>
      <c r="AO1160" s="53">
        <v>83.333332999999996</v>
      </c>
      <c r="AP1160" s="53">
        <v>2.1680000000000001</v>
      </c>
      <c r="AQ1160" s="53">
        <v>0</v>
      </c>
      <c r="AR1160" s="53">
        <v>0</v>
      </c>
      <c r="AS1160" s="53">
        <v>1</v>
      </c>
    </row>
    <row r="1161" spans="2:45" x14ac:dyDescent="0.25">
      <c r="B1161" s="53">
        <v>153</v>
      </c>
      <c r="C1161" s="53">
        <v>26</v>
      </c>
      <c r="D1161" s="53">
        <v>0</v>
      </c>
      <c r="E1161" s="53">
        <v>0</v>
      </c>
      <c r="F1161" s="53">
        <v>0</v>
      </c>
      <c r="G1161" s="53">
        <v>118</v>
      </c>
      <c r="H1161" s="53">
        <v>0</v>
      </c>
      <c r="I1161" s="53">
        <v>0</v>
      </c>
      <c r="J1161" s="53">
        <v>0</v>
      </c>
      <c r="K1161" s="53">
        <v>91.666667000000004</v>
      </c>
      <c r="L1161" s="53">
        <v>2.1680000000000001</v>
      </c>
      <c r="M1161" s="53">
        <v>0</v>
      </c>
      <c r="N1161" s="53">
        <v>0</v>
      </c>
      <c r="O1161" s="53">
        <v>1</v>
      </c>
      <c r="Q1161" s="53">
        <v>153</v>
      </c>
      <c r="R1161" s="53">
        <v>23</v>
      </c>
      <c r="S1161" s="53">
        <v>0</v>
      </c>
      <c r="T1161" s="53">
        <v>0</v>
      </c>
      <c r="U1161" s="53">
        <v>0</v>
      </c>
      <c r="V1161" s="53">
        <v>24</v>
      </c>
      <c r="W1161" s="53">
        <v>0</v>
      </c>
      <c r="X1161" s="53">
        <v>8</v>
      </c>
      <c r="Y1161" s="53">
        <v>0</v>
      </c>
      <c r="Z1161" s="53">
        <v>93.75</v>
      </c>
      <c r="AA1161" s="53">
        <v>1.6220000000000001</v>
      </c>
      <c r="AB1161" s="53">
        <v>0</v>
      </c>
      <c r="AC1161" s="53">
        <v>0</v>
      </c>
      <c r="AD1161" s="53">
        <v>1</v>
      </c>
      <c r="AF1161" s="53">
        <v>153</v>
      </c>
      <c r="AG1161" s="53">
        <v>23</v>
      </c>
      <c r="AH1161" s="53">
        <v>1</v>
      </c>
      <c r="AI1161" s="53">
        <v>0</v>
      </c>
      <c r="AJ1161" s="53">
        <v>0</v>
      </c>
      <c r="AK1161" s="53">
        <v>24</v>
      </c>
      <c r="AL1161" s="53">
        <v>0</v>
      </c>
      <c r="AM1161" s="53">
        <v>3</v>
      </c>
      <c r="AN1161" s="53">
        <v>0</v>
      </c>
      <c r="AO1161" s="53">
        <v>91.666667000000004</v>
      </c>
      <c r="AP1161" s="53">
        <v>1.95</v>
      </c>
      <c r="AQ1161" s="53">
        <v>0</v>
      </c>
      <c r="AR1161" s="53">
        <v>0</v>
      </c>
      <c r="AS1161" s="53">
        <v>1</v>
      </c>
    </row>
    <row r="1162" spans="2:45" x14ac:dyDescent="0.25">
      <c r="B1162" s="53">
        <v>154</v>
      </c>
      <c r="C1162" s="53">
        <v>22</v>
      </c>
      <c r="D1162" s="53">
        <v>0</v>
      </c>
      <c r="E1162" s="53">
        <v>0</v>
      </c>
      <c r="F1162" s="53">
        <v>0</v>
      </c>
      <c r="G1162" s="53">
        <v>14</v>
      </c>
      <c r="H1162" s="53">
        <v>0</v>
      </c>
      <c r="I1162" s="53">
        <v>0</v>
      </c>
      <c r="J1162" s="53">
        <v>9</v>
      </c>
      <c r="K1162" s="53">
        <v>100</v>
      </c>
      <c r="L1162" s="53">
        <v>1.81</v>
      </c>
      <c r="M1162" s="53">
        <v>0</v>
      </c>
      <c r="N1162" s="53">
        <v>0</v>
      </c>
      <c r="O1162" s="53">
        <v>1</v>
      </c>
      <c r="Q1162" s="53">
        <v>154</v>
      </c>
      <c r="R1162" s="53">
        <v>20</v>
      </c>
      <c r="S1162" s="53">
        <v>0</v>
      </c>
      <c r="T1162" s="53">
        <v>0</v>
      </c>
      <c r="U1162" s="53">
        <v>0</v>
      </c>
      <c r="V1162" s="53">
        <v>0</v>
      </c>
      <c r="W1162" s="53">
        <v>0</v>
      </c>
      <c r="X1162" s="53">
        <v>41</v>
      </c>
      <c r="Y1162" s="53">
        <v>7</v>
      </c>
      <c r="Z1162" s="53">
        <v>95.833332999999996</v>
      </c>
      <c r="AA1162" s="53">
        <v>1.498</v>
      </c>
      <c r="AB1162" s="53">
        <v>0</v>
      </c>
      <c r="AC1162" s="53">
        <v>0</v>
      </c>
      <c r="AD1162" s="53">
        <v>1</v>
      </c>
      <c r="AF1162" s="53">
        <v>154</v>
      </c>
      <c r="AG1162" s="53">
        <v>19</v>
      </c>
      <c r="AH1162" s="53">
        <v>1</v>
      </c>
      <c r="AI1162" s="53">
        <v>0</v>
      </c>
      <c r="AJ1162" s="53">
        <v>0</v>
      </c>
      <c r="AK1162" s="53">
        <v>0</v>
      </c>
      <c r="AL1162" s="53">
        <v>0</v>
      </c>
      <c r="AM1162" s="53">
        <v>33</v>
      </c>
      <c r="AN1162" s="53">
        <v>8</v>
      </c>
      <c r="AO1162" s="53">
        <v>87.5</v>
      </c>
      <c r="AP1162" s="53">
        <v>1.607</v>
      </c>
      <c r="AQ1162" s="53">
        <v>0</v>
      </c>
      <c r="AR1162" s="53">
        <v>0</v>
      </c>
      <c r="AS1162" s="53">
        <v>1</v>
      </c>
    </row>
    <row r="1163" spans="2:45" x14ac:dyDescent="0.25">
      <c r="B1163" s="53">
        <v>155</v>
      </c>
      <c r="C1163" s="53">
        <v>20</v>
      </c>
      <c r="D1163" s="53">
        <v>2</v>
      </c>
      <c r="E1163" s="53">
        <v>0</v>
      </c>
      <c r="F1163" s="53">
        <v>0</v>
      </c>
      <c r="G1163" s="53">
        <v>29</v>
      </c>
      <c r="H1163" s="53">
        <v>20</v>
      </c>
      <c r="I1163" s="53">
        <v>0</v>
      </c>
      <c r="J1163" s="53">
        <v>0</v>
      </c>
      <c r="K1163" s="53">
        <v>95.833332999999996</v>
      </c>
      <c r="L1163" s="53">
        <v>1.7310000000000001</v>
      </c>
      <c r="M1163" s="53">
        <v>0</v>
      </c>
      <c r="N1163" s="53">
        <v>0</v>
      </c>
      <c r="O1163" s="53">
        <v>1</v>
      </c>
      <c r="Q1163" s="53">
        <v>155</v>
      </c>
      <c r="R1163" s="53">
        <v>19</v>
      </c>
      <c r="S1163" s="53">
        <v>2</v>
      </c>
      <c r="T1163" s="53">
        <v>0</v>
      </c>
      <c r="U1163" s="53">
        <v>0</v>
      </c>
      <c r="V1163" s="53">
        <v>5</v>
      </c>
      <c r="W1163" s="53">
        <v>26</v>
      </c>
      <c r="X1163" s="53">
        <v>0</v>
      </c>
      <c r="Y1163" s="53">
        <v>0</v>
      </c>
      <c r="Z1163" s="53">
        <v>93.75</v>
      </c>
      <c r="AA1163" s="53">
        <v>1.5289999999999999</v>
      </c>
      <c r="AB1163" s="53">
        <v>0</v>
      </c>
      <c r="AC1163" s="53">
        <v>0</v>
      </c>
      <c r="AD1163" s="53">
        <v>1</v>
      </c>
      <c r="AF1163" s="53">
        <v>155</v>
      </c>
      <c r="AG1163" s="53">
        <v>20</v>
      </c>
      <c r="AH1163" s="53">
        <v>3</v>
      </c>
      <c r="AI1163" s="53">
        <v>0</v>
      </c>
      <c r="AJ1163" s="53">
        <v>0</v>
      </c>
      <c r="AK1163" s="53">
        <v>18</v>
      </c>
      <c r="AL1163" s="53">
        <v>24</v>
      </c>
      <c r="AM1163" s="53">
        <v>0</v>
      </c>
      <c r="AN1163" s="53">
        <v>2</v>
      </c>
      <c r="AO1163" s="53">
        <v>97.916667000000004</v>
      </c>
      <c r="AP1163" s="53">
        <v>1.669</v>
      </c>
      <c r="AQ1163" s="53">
        <v>0</v>
      </c>
      <c r="AR1163" s="53">
        <v>0</v>
      </c>
      <c r="AS1163" s="53">
        <v>1</v>
      </c>
    </row>
    <row r="1164" spans="2:45" x14ac:dyDescent="0.25">
      <c r="B1164" s="53">
        <v>156</v>
      </c>
      <c r="C1164" s="53">
        <v>23</v>
      </c>
      <c r="D1164" s="53">
        <v>0</v>
      </c>
      <c r="E1164" s="53">
        <v>0</v>
      </c>
      <c r="F1164" s="53">
        <v>0</v>
      </c>
      <c r="G1164" s="53">
        <v>59</v>
      </c>
      <c r="H1164" s="53">
        <v>0</v>
      </c>
      <c r="I1164" s="53">
        <v>0</v>
      </c>
      <c r="J1164" s="53">
        <v>13</v>
      </c>
      <c r="K1164" s="53">
        <v>100</v>
      </c>
      <c r="L1164" s="53">
        <v>1.748</v>
      </c>
      <c r="M1164" s="53">
        <v>0</v>
      </c>
      <c r="N1164" s="53">
        <v>0</v>
      </c>
      <c r="O1164" s="53">
        <v>1</v>
      </c>
      <c r="Q1164" s="53">
        <v>156</v>
      </c>
      <c r="R1164" s="53">
        <v>21</v>
      </c>
      <c r="S1164" s="53">
        <v>0</v>
      </c>
      <c r="T1164" s="53">
        <v>0</v>
      </c>
      <c r="U1164" s="53">
        <v>0</v>
      </c>
      <c r="V1164" s="53">
        <v>0</v>
      </c>
      <c r="W1164" s="53">
        <v>0</v>
      </c>
      <c r="X1164" s="53">
        <v>8</v>
      </c>
      <c r="Y1164" s="53">
        <v>0</v>
      </c>
      <c r="Z1164" s="53">
        <v>33.333333000000003</v>
      </c>
      <c r="AA1164" s="53">
        <v>1.3879999999999999</v>
      </c>
      <c r="AB1164" s="53">
        <v>0</v>
      </c>
      <c r="AC1164" s="53">
        <v>0</v>
      </c>
      <c r="AD1164" s="53">
        <v>1</v>
      </c>
      <c r="AF1164" s="53">
        <v>156</v>
      </c>
      <c r="AG1164" s="53">
        <v>22</v>
      </c>
      <c r="AH1164" s="53">
        <v>1</v>
      </c>
      <c r="AI1164" s="53">
        <v>0</v>
      </c>
      <c r="AJ1164" s="53">
        <v>0</v>
      </c>
      <c r="AK1164" s="53">
        <v>7</v>
      </c>
      <c r="AL1164" s="53">
        <v>0</v>
      </c>
      <c r="AM1164" s="53">
        <v>1</v>
      </c>
      <c r="AN1164" s="53">
        <v>9</v>
      </c>
      <c r="AO1164" s="53">
        <v>64.583332999999996</v>
      </c>
      <c r="AP1164" s="53">
        <v>1.716</v>
      </c>
      <c r="AQ1164" s="53">
        <v>0</v>
      </c>
      <c r="AR1164" s="53">
        <v>0</v>
      </c>
      <c r="AS1164" s="53">
        <v>1</v>
      </c>
    </row>
    <row r="1165" spans="2:45" x14ac:dyDescent="0.25">
      <c r="B1165" s="53">
        <v>157</v>
      </c>
      <c r="C1165" s="53">
        <v>23</v>
      </c>
      <c r="D1165" s="53">
        <v>0</v>
      </c>
      <c r="E1165" s="53">
        <v>0</v>
      </c>
      <c r="F1165" s="53">
        <v>0</v>
      </c>
      <c r="G1165" s="53">
        <v>10</v>
      </c>
      <c r="H1165" s="53">
        <v>0</v>
      </c>
      <c r="I1165" s="53">
        <v>0</v>
      </c>
      <c r="J1165" s="53">
        <v>2</v>
      </c>
      <c r="K1165" s="53">
        <v>50</v>
      </c>
      <c r="L1165" s="53">
        <v>1.7</v>
      </c>
      <c r="M1165" s="53">
        <v>0</v>
      </c>
      <c r="N1165" s="53">
        <v>0</v>
      </c>
      <c r="O1165" s="53">
        <v>1</v>
      </c>
      <c r="Q1165" s="53">
        <v>157</v>
      </c>
      <c r="R1165" s="53">
        <v>21</v>
      </c>
      <c r="S1165" s="53">
        <v>0</v>
      </c>
      <c r="T1165" s="53">
        <v>0</v>
      </c>
      <c r="U1165" s="53">
        <v>0</v>
      </c>
      <c r="V1165" s="53">
        <v>4</v>
      </c>
      <c r="W1165" s="53">
        <v>0</v>
      </c>
      <c r="X1165" s="53">
        <v>20</v>
      </c>
      <c r="Y1165" s="53">
        <v>0</v>
      </c>
      <c r="Z1165" s="53">
        <v>83.333332999999996</v>
      </c>
      <c r="AA1165" s="53">
        <v>1.5289999999999999</v>
      </c>
      <c r="AB1165" s="53">
        <v>0</v>
      </c>
      <c r="AC1165" s="53">
        <v>0</v>
      </c>
      <c r="AD1165" s="53">
        <v>1</v>
      </c>
      <c r="AF1165" s="53">
        <v>157</v>
      </c>
      <c r="AG1165" s="53">
        <v>21</v>
      </c>
      <c r="AH1165" s="53">
        <v>1</v>
      </c>
      <c r="AI1165" s="53">
        <v>0</v>
      </c>
      <c r="AJ1165" s="53">
        <v>0</v>
      </c>
      <c r="AK1165" s="53">
        <v>0</v>
      </c>
      <c r="AL1165" s="53">
        <v>0</v>
      </c>
      <c r="AM1165" s="53">
        <v>0</v>
      </c>
      <c r="AN1165" s="53">
        <v>0</v>
      </c>
      <c r="AO1165" s="53">
        <v>0</v>
      </c>
      <c r="AP1165" s="53">
        <v>1.6379999999999999</v>
      </c>
      <c r="AQ1165" s="53">
        <v>0</v>
      </c>
      <c r="AR1165" s="53">
        <v>0</v>
      </c>
      <c r="AS1165" s="53">
        <v>1</v>
      </c>
    </row>
    <row r="1166" spans="2:45" x14ac:dyDescent="0.25">
      <c r="B1166" s="53">
        <v>158</v>
      </c>
      <c r="C1166" s="53">
        <v>24</v>
      </c>
      <c r="D1166" s="53">
        <v>1</v>
      </c>
      <c r="E1166" s="53">
        <v>0</v>
      </c>
      <c r="F1166" s="53">
        <v>0</v>
      </c>
      <c r="G1166" s="53">
        <v>55</v>
      </c>
      <c r="H1166" s="53">
        <v>24</v>
      </c>
      <c r="I1166" s="53">
        <v>0</v>
      </c>
      <c r="J1166" s="53">
        <v>0</v>
      </c>
      <c r="K1166" s="53">
        <v>87.5</v>
      </c>
      <c r="L1166" s="53">
        <v>1.95</v>
      </c>
      <c r="M1166" s="53">
        <v>0</v>
      </c>
      <c r="N1166" s="53">
        <v>0</v>
      </c>
      <c r="O1166" s="53">
        <v>1</v>
      </c>
      <c r="Q1166" s="53">
        <v>158</v>
      </c>
      <c r="R1166" s="53">
        <v>22</v>
      </c>
      <c r="S1166" s="53">
        <v>1</v>
      </c>
      <c r="T1166" s="53">
        <v>0</v>
      </c>
      <c r="U1166" s="53">
        <v>0</v>
      </c>
      <c r="V1166" s="53">
        <v>11</v>
      </c>
      <c r="W1166" s="53">
        <v>24</v>
      </c>
      <c r="X1166" s="53">
        <v>0</v>
      </c>
      <c r="Y1166" s="53">
        <v>6</v>
      </c>
      <c r="Z1166" s="53">
        <v>91.666667000000004</v>
      </c>
      <c r="AA1166" s="53">
        <v>1.4970000000000001</v>
      </c>
      <c r="AB1166" s="53">
        <v>0</v>
      </c>
      <c r="AC1166" s="53">
        <v>0</v>
      </c>
      <c r="AD1166" s="53">
        <v>1</v>
      </c>
      <c r="AF1166" s="53">
        <v>158</v>
      </c>
      <c r="AG1166" s="53">
        <v>25</v>
      </c>
      <c r="AH1166" s="53">
        <v>2</v>
      </c>
      <c r="AI1166" s="53">
        <v>0</v>
      </c>
      <c r="AJ1166" s="53">
        <v>0</v>
      </c>
      <c r="AK1166" s="53">
        <v>128</v>
      </c>
      <c r="AL1166" s="53">
        <v>21</v>
      </c>
      <c r="AM1166" s="53">
        <v>0</v>
      </c>
      <c r="AN1166" s="53">
        <v>0</v>
      </c>
      <c r="AO1166" s="53">
        <v>87.5</v>
      </c>
      <c r="AP1166" s="53">
        <v>3.573</v>
      </c>
      <c r="AQ1166" s="53">
        <v>0</v>
      </c>
      <c r="AR1166" s="53">
        <v>0</v>
      </c>
      <c r="AS1166" s="53">
        <v>1</v>
      </c>
    </row>
    <row r="1167" spans="2:45" x14ac:dyDescent="0.25">
      <c r="B1167" s="53">
        <v>159</v>
      </c>
      <c r="C1167" s="53">
        <v>24</v>
      </c>
      <c r="D1167" s="53">
        <v>0</v>
      </c>
      <c r="E1167" s="53">
        <v>0</v>
      </c>
      <c r="F1167" s="53">
        <v>0</v>
      </c>
      <c r="G1167" s="53">
        <v>38</v>
      </c>
      <c r="H1167" s="53">
        <v>0</v>
      </c>
      <c r="I1167" s="53">
        <v>0</v>
      </c>
      <c r="J1167" s="53">
        <v>9</v>
      </c>
      <c r="K1167" s="53">
        <v>89.583332999999996</v>
      </c>
      <c r="L1167" s="53">
        <v>1.841</v>
      </c>
      <c r="M1167" s="53">
        <v>0</v>
      </c>
      <c r="N1167" s="53">
        <v>0</v>
      </c>
      <c r="O1167" s="53">
        <v>1</v>
      </c>
      <c r="Q1167" s="53">
        <v>159</v>
      </c>
      <c r="R1167" s="53">
        <v>21</v>
      </c>
      <c r="S1167" s="53">
        <v>0</v>
      </c>
      <c r="T1167" s="53">
        <v>0</v>
      </c>
      <c r="U1167" s="53">
        <v>0</v>
      </c>
      <c r="V1167" s="53">
        <v>0</v>
      </c>
      <c r="W1167" s="53">
        <v>0</v>
      </c>
      <c r="X1167" s="53">
        <v>10</v>
      </c>
      <c r="Y1167" s="53">
        <v>0</v>
      </c>
      <c r="Z1167" s="53">
        <v>52.083333000000003</v>
      </c>
      <c r="AA1167" s="53">
        <v>1.482</v>
      </c>
      <c r="AB1167" s="53">
        <v>0</v>
      </c>
      <c r="AC1167" s="53">
        <v>0</v>
      </c>
      <c r="AD1167" s="53">
        <v>1</v>
      </c>
      <c r="AF1167" s="53">
        <v>159</v>
      </c>
      <c r="AG1167" s="53">
        <v>25</v>
      </c>
      <c r="AH1167" s="53">
        <v>1</v>
      </c>
      <c r="AI1167" s="53">
        <v>0</v>
      </c>
      <c r="AJ1167" s="53">
        <v>0</v>
      </c>
      <c r="AK1167" s="53">
        <v>98</v>
      </c>
      <c r="AL1167" s="53">
        <v>0</v>
      </c>
      <c r="AM1167" s="53">
        <v>0</v>
      </c>
      <c r="AN1167" s="53">
        <v>0</v>
      </c>
      <c r="AO1167" s="53">
        <v>95.833332999999996</v>
      </c>
      <c r="AP1167" s="53">
        <v>1.9810000000000001</v>
      </c>
      <c r="AQ1167" s="53">
        <v>0</v>
      </c>
      <c r="AR1167" s="53">
        <v>0</v>
      </c>
      <c r="AS1167" s="53">
        <v>1</v>
      </c>
    </row>
    <row r="1168" spans="2:45" x14ac:dyDescent="0.25">
      <c r="B1168" s="53">
        <v>160</v>
      </c>
      <c r="C1168" s="53">
        <v>22</v>
      </c>
      <c r="D1168" s="53">
        <v>2</v>
      </c>
      <c r="E1168" s="53">
        <v>0</v>
      </c>
      <c r="F1168" s="53">
        <v>0</v>
      </c>
      <c r="G1168" s="53">
        <v>16</v>
      </c>
      <c r="H1168" s="53">
        <v>28</v>
      </c>
      <c r="I1168" s="53">
        <v>0</v>
      </c>
      <c r="J1168" s="53">
        <v>0</v>
      </c>
      <c r="K1168" s="53">
        <v>95.833332999999996</v>
      </c>
      <c r="L1168" s="53">
        <v>1.825</v>
      </c>
      <c r="M1168" s="53">
        <v>0</v>
      </c>
      <c r="N1168" s="53">
        <v>0</v>
      </c>
      <c r="O1168" s="53">
        <v>1</v>
      </c>
      <c r="Q1168" s="53">
        <v>160</v>
      </c>
      <c r="R1168" s="53">
        <v>22</v>
      </c>
      <c r="S1168" s="53">
        <v>2</v>
      </c>
      <c r="T1168" s="53">
        <v>0</v>
      </c>
      <c r="U1168" s="53">
        <v>0</v>
      </c>
      <c r="V1168" s="53">
        <v>4</v>
      </c>
      <c r="W1168" s="53">
        <v>43</v>
      </c>
      <c r="X1168" s="53">
        <v>0</v>
      </c>
      <c r="Y1168" s="53">
        <v>13</v>
      </c>
      <c r="Z1168" s="53">
        <v>100</v>
      </c>
      <c r="AA1168" s="53">
        <v>1.5449999999999999</v>
      </c>
      <c r="AB1168" s="53">
        <v>0</v>
      </c>
      <c r="AC1168" s="53">
        <v>0</v>
      </c>
      <c r="AD1168" s="53">
        <v>1</v>
      </c>
      <c r="AF1168" s="53">
        <v>160</v>
      </c>
      <c r="AG1168" s="53">
        <v>24</v>
      </c>
      <c r="AH1168" s="53">
        <v>3</v>
      </c>
      <c r="AI1168" s="53">
        <v>0</v>
      </c>
      <c r="AJ1168" s="53">
        <v>0</v>
      </c>
      <c r="AK1168" s="53">
        <v>24</v>
      </c>
      <c r="AL1168" s="53">
        <v>36</v>
      </c>
      <c r="AM1168" s="53">
        <v>0</v>
      </c>
      <c r="AN1168" s="53">
        <v>0</v>
      </c>
      <c r="AO1168" s="53">
        <v>95.833332999999996</v>
      </c>
      <c r="AP1168" s="53">
        <v>2.028</v>
      </c>
      <c r="AQ1168" s="53">
        <v>0</v>
      </c>
      <c r="AR1168" s="53">
        <v>0</v>
      </c>
      <c r="AS1168" s="53">
        <v>1</v>
      </c>
    </row>
    <row r="1169" spans="4:56" x14ac:dyDescent="0.25">
      <c r="E1169" s="53" t="s">
        <v>37</v>
      </c>
      <c r="F1169" s="53" t="s">
        <v>26</v>
      </c>
      <c r="G1169" s="53" t="s">
        <v>95</v>
      </c>
      <c r="H1169" s="53" t="s">
        <v>16</v>
      </c>
      <c r="I1169" s="53" t="s">
        <v>96</v>
      </c>
      <c r="J1169" s="53" t="s">
        <v>97</v>
      </c>
      <c r="T1169" s="53" t="s">
        <v>37</v>
      </c>
      <c r="U1169" s="53" t="s">
        <v>26</v>
      </c>
      <c r="V1169" s="53" t="s">
        <v>95</v>
      </c>
      <c r="W1169" s="53" t="s">
        <v>16</v>
      </c>
      <c r="X1169" s="53" t="s">
        <v>96</v>
      </c>
      <c r="Y1169" s="53" t="s">
        <v>97</v>
      </c>
      <c r="AI1169" s="53" t="s">
        <v>37</v>
      </c>
      <c r="AJ1169" s="53" t="s">
        <v>26</v>
      </c>
      <c r="AK1169" s="53" t="s">
        <v>95</v>
      </c>
      <c r="AL1169" s="53" t="s">
        <v>16</v>
      </c>
      <c r="AM1169" s="53" t="s">
        <v>96</v>
      </c>
      <c r="AN1169" s="53" t="s">
        <v>97</v>
      </c>
    </row>
    <row r="1170" spans="4:56" x14ac:dyDescent="0.25">
      <c r="E1170" s="53">
        <f t="shared" ref="E1170:J1170" si="3" xml:space="preserve"> AVERAGE(E1069:E1168)</f>
        <v>0</v>
      </c>
      <c r="F1170" s="53">
        <f t="shared" si="3"/>
        <v>0</v>
      </c>
      <c r="G1170" s="53">
        <f t="shared" si="3"/>
        <v>37.11</v>
      </c>
      <c r="H1170" s="53">
        <f t="shared" si="3"/>
        <v>14.26</v>
      </c>
      <c r="I1170" s="53">
        <f t="shared" si="3"/>
        <v>0.97</v>
      </c>
      <c r="J1170" s="53">
        <f t="shared" si="3"/>
        <v>3.77</v>
      </c>
      <c r="T1170" s="53">
        <f t="shared" ref="T1170:Y1170" si="4" xml:space="preserve"> AVERAGE(T1069:T1168)</f>
        <v>0</v>
      </c>
      <c r="U1170" s="53">
        <f t="shared" si="4"/>
        <v>0</v>
      </c>
      <c r="V1170" s="53">
        <f t="shared" si="4"/>
        <v>21.87</v>
      </c>
      <c r="W1170" s="53">
        <f t="shared" si="4"/>
        <v>15.06</v>
      </c>
      <c r="X1170" s="53">
        <f t="shared" si="4"/>
        <v>8.6999999999999993</v>
      </c>
      <c r="Y1170" s="53">
        <f t="shared" si="4"/>
        <v>3.65</v>
      </c>
      <c r="AI1170" s="53">
        <f t="shared" ref="AI1170:AN1170" si="5" xml:space="preserve"> AVERAGE(AI1069:AI1168)</f>
        <v>0</v>
      </c>
      <c r="AJ1170" s="53">
        <f t="shared" si="5"/>
        <v>0</v>
      </c>
      <c r="AK1170" s="53">
        <f t="shared" si="5"/>
        <v>27.11</v>
      </c>
      <c r="AL1170" s="53">
        <f t="shared" si="5"/>
        <v>14.74</v>
      </c>
      <c r="AM1170" s="53">
        <f t="shared" si="5"/>
        <v>5.97</v>
      </c>
      <c r="AN1170" s="53">
        <f t="shared" si="5"/>
        <v>3.7</v>
      </c>
    </row>
    <row r="1172" spans="4:56" x14ac:dyDescent="0.25">
      <c r="D1172" s="53" t="s">
        <v>1</v>
      </c>
      <c r="E1172" s="53" t="s">
        <v>2</v>
      </c>
      <c r="F1172" s="53" t="s">
        <v>3</v>
      </c>
      <c r="G1172" s="53" t="s">
        <v>4</v>
      </c>
      <c r="H1172" s="53" t="s">
        <v>5</v>
      </c>
      <c r="I1172" s="53" t="s">
        <v>6</v>
      </c>
      <c r="J1172" s="53" t="s">
        <v>7</v>
      </c>
      <c r="K1172" s="53" t="s">
        <v>8</v>
      </c>
      <c r="L1172" s="53" t="s">
        <v>9</v>
      </c>
      <c r="M1172" s="53" t="s">
        <v>10</v>
      </c>
      <c r="N1172" s="53" t="s">
        <v>11</v>
      </c>
      <c r="O1172" s="53" t="s">
        <v>87</v>
      </c>
      <c r="P1172" s="53" t="s">
        <v>88</v>
      </c>
      <c r="Q1172" s="53" t="s">
        <v>89</v>
      </c>
      <c r="R1172" s="53" t="s">
        <v>37</v>
      </c>
      <c r="S1172" s="53" t="s">
        <v>26</v>
      </c>
      <c r="T1172" s="53" t="s">
        <v>15</v>
      </c>
      <c r="U1172" s="53" t="s">
        <v>16</v>
      </c>
      <c r="V1172" s="53" t="s">
        <v>17</v>
      </c>
      <c r="W1172" s="53" t="s">
        <v>27</v>
      </c>
      <c r="X1172" s="53" t="s">
        <v>38</v>
      </c>
      <c r="Y1172" s="53" t="s">
        <v>19</v>
      </c>
      <c r="Z1172" s="53" t="s">
        <v>39</v>
      </c>
      <c r="AF1172" s="53" t="s">
        <v>1</v>
      </c>
      <c r="AG1172" s="53" t="s">
        <v>2</v>
      </c>
      <c r="AH1172" s="53" t="s">
        <v>3</v>
      </c>
      <c r="AI1172" s="53" t="s">
        <v>4</v>
      </c>
      <c r="AJ1172" s="53" t="s">
        <v>5</v>
      </c>
      <c r="AK1172" s="53" t="s">
        <v>6</v>
      </c>
      <c r="AL1172" s="53" t="s">
        <v>7</v>
      </c>
      <c r="AM1172" s="53" t="s">
        <v>8</v>
      </c>
      <c r="AN1172" s="53" t="s">
        <v>9</v>
      </c>
      <c r="AO1172" s="53" t="s">
        <v>10</v>
      </c>
      <c r="AP1172" s="53" t="s">
        <v>11</v>
      </c>
      <c r="AQ1172" s="53" t="s">
        <v>87</v>
      </c>
      <c r="AR1172" s="53" t="s">
        <v>88</v>
      </c>
      <c r="AS1172" s="53" t="s">
        <v>89</v>
      </c>
      <c r="AT1172" s="53" t="s">
        <v>37</v>
      </c>
      <c r="AU1172" s="53" t="s">
        <v>26</v>
      </c>
      <c r="AV1172" s="53" t="s">
        <v>15</v>
      </c>
      <c r="AW1172" s="53" t="s">
        <v>16</v>
      </c>
      <c r="AX1172" s="53" t="s">
        <v>17</v>
      </c>
      <c r="AY1172" s="53" t="s">
        <v>27</v>
      </c>
      <c r="AZ1172" s="53" t="s">
        <v>38</v>
      </c>
      <c r="BA1172" s="53" t="s">
        <v>19</v>
      </c>
      <c r="BB1172" s="53" t="s">
        <v>39</v>
      </c>
    </row>
    <row r="1173" spans="4:56" x14ac:dyDescent="0.25">
      <c r="D1173" s="53">
        <v>3</v>
      </c>
      <c r="E1173" s="53">
        <v>0.9</v>
      </c>
      <c r="F1173" s="53" t="s">
        <v>42</v>
      </c>
      <c r="G1173" s="53">
        <v>600</v>
      </c>
      <c r="H1173" s="53">
        <v>1248</v>
      </c>
      <c r="I1173" s="53">
        <v>8</v>
      </c>
      <c r="J1173" s="53">
        <v>12</v>
      </c>
      <c r="K1173" s="53">
        <v>0.1</v>
      </c>
      <c r="L1173" s="53">
        <v>0.5</v>
      </c>
      <c r="M1173" s="53">
        <v>160</v>
      </c>
      <c r="N1173" s="53">
        <v>912</v>
      </c>
      <c r="O1173" s="53">
        <v>61</v>
      </c>
      <c r="P1173" s="53">
        <v>40</v>
      </c>
      <c r="Q1173" s="53">
        <v>1</v>
      </c>
      <c r="R1173" s="53">
        <v>99</v>
      </c>
      <c r="S1173" s="53">
        <v>104</v>
      </c>
      <c r="T1173" s="53">
        <v>224</v>
      </c>
      <c r="U1173" s="53">
        <v>27</v>
      </c>
      <c r="V1173" s="53">
        <v>0</v>
      </c>
      <c r="W1173" s="53">
        <v>8</v>
      </c>
      <c r="X1173" s="53">
        <v>94.444444000000004</v>
      </c>
      <c r="Y1173" s="53">
        <v>4.149</v>
      </c>
      <c r="Z1173" s="53">
        <v>0</v>
      </c>
      <c r="AA1173" s="53">
        <v>0</v>
      </c>
      <c r="AB1173" s="53">
        <v>1</v>
      </c>
      <c r="AF1173" s="53">
        <v>3</v>
      </c>
      <c r="AG1173" s="53">
        <v>0.9</v>
      </c>
      <c r="AH1173" s="53" t="s">
        <v>42</v>
      </c>
      <c r="AI1173" s="53">
        <v>600</v>
      </c>
      <c r="AJ1173" s="53">
        <v>1248</v>
      </c>
      <c r="AK1173" s="53">
        <v>8</v>
      </c>
      <c r="AL1173" s="53">
        <v>12</v>
      </c>
      <c r="AM1173" s="53">
        <v>0.1</v>
      </c>
      <c r="AN1173" s="53">
        <v>0.5</v>
      </c>
      <c r="AO1173" s="53">
        <v>160</v>
      </c>
      <c r="AP1173" s="53">
        <v>912</v>
      </c>
      <c r="AQ1173" s="53">
        <v>61</v>
      </c>
      <c r="AR1173" s="53">
        <v>41</v>
      </c>
      <c r="AS1173" s="53">
        <v>1</v>
      </c>
      <c r="AT1173" s="53">
        <v>113</v>
      </c>
      <c r="AU1173" s="53">
        <v>195</v>
      </c>
      <c r="AV1173" s="53">
        <v>315</v>
      </c>
      <c r="AW1173" s="53">
        <v>28</v>
      </c>
      <c r="AX1173" s="53">
        <v>0</v>
      </c>
      <c r="AY1173" s="53">
        <v>8</v>
      </c>
      <c r="AZ1173" s="53">
        <v>94.444444000000004</v>
      </c>
      <c r="BA1173" s="53">
        <v>4.165</v>
      </c>
      <c r="BB1173" s="53">
        <v>0</v>
      </c>
      <c r="BC1173" s="53">
        <v>0</v>
      </c>
      <c r="BD1173" s="53">
        <v>1</v>
      </c>
    </row>
    <row r="1174" spans="4:56" x14ac:dyDescent="0.25">
      <c r="D1174" s="53">
        <v>62</v>
      </c>
      <c r="E1174" s="53">
        <v>38</v>
      </c>
      <c r="F1174" s="53">
        <v>3</v>
      </c>
      <c r="G1174" s="53">
        <v>134</v>
      </c>
      <c r="H1174" s="53">
        <v>26</v>
      </c>
      <c r="I1174" s="53">
        <v>116</v>
      </c>
      <c r="J1174" s="53">
        <v>39</v>
      </c>
      <c r="K1174" s="53">
        <v>0</v>
      </c>
      <c r="L1174" s="53">
        <v>7</v>
      </c>
      <c r="M1174" s="53">
        <v>98.611110999999994</v>
      </c>
      <c r="N1174" s="53">
        <v>3.6509999999999998</v>
      </c>
      <c r="O1174" s="53">
        <v>0</v>
      </c>
      <c r="P1174" s="53">
        <v>0</v>
      </c>
      <c r="Q1174" s="53">
        <v>1</v>
      </c>
      <c r="AF1174" s="53">
        <v>62</v>
      </c>
      <c r="AG1174" s="53">
        <v>39</v>
      </c>
      <c r="AH1174" s="53">
        <v>3</v>
      </c>
      <c r="AI1174" s="53">
        <v>152</v>
      </c>
      <c r="AJ1174" s="53">
        <v>29</v>
      </c>
      <c r="AK1174" s="53">
        <v>119</v>
      </c>
      <c r="AL1174" s="53">
        <v>41</v>
      </c>
      <c r="AM1174" s="53">
        <v>0</v>
      </c>
      <c r="AN1174" s="53">
        <v>7</v>
      </c>
      <c r="AO1174" s="53">
        <v>100</v>
      </c>
      <c r="AP1174" s="53">
        <v>3.8690000000000002</v>
      </c>
      <c r="AQ1174" s="53">
        <v>0</v>
      </c>
      <c r="AR1174" s="53">
        <v>0</v>
      </c>
      <c r="AS1174" s="53">
        <v>1</v>
      </c>
    </row>
    <row r="1175" spans="4:56" x14ac:dyDescent="0.25">
      <c r="D1175" s="53">
        <v>63</v>
      </c>
      <c r="E1175" s="53">
        <v>39</v>
      </c>
      <c r="F1175" s="53">
        <v>3</v>
      </c>
      <c r="G1175" s="53">
        <v>126</v>
      </c>
      <c r="H1175" s="53">
        <v>31</v>
      </c>
      <c r="I1175" s="53">
        <v>121</v>
      </c>
      <c r="J1175" s="53">
        <v>35</v>
      </c>
      <c r="K1175" s="53">
        <v>0</v>
      </c>
      <c r="L1175" s="53">
        <v>8</v>
      </c>
      <c r="M1175" s="53">
        <v>94.444444000000004</v>
      </c>
      <c r="N1175" s="53">
        <v>3.6970000000000001</v>
      </c>
      <c r="O1175" s="53">
        <v>0</v>
      </c>
      <c r="P1175" s="53">
        <v>0</v>
      </c>
      <c r="Q1175" s="53">
        <v>1</v>
      </c>
      <c r="AF1175" s="53">
        <v>63</v>
      </c>
      <c r="AG1175" s="53">
        <v>40</v>
      </c>
      <c r="AH1175" s="53">
        <v>3</v>
      </c>
      <c r="AI1175" s="53">
        <v>143</v>
      </c>
      <c r="AJ1175" s="53">
        <v>34</v>
      </c>
      <c r="AK1175" s="53">
        <v>124</v>
      </c>
      <c r="AL1175" s="53">
        <v>37</v>
      </c>
      <c r="AM1175" s="53">
        <v>0</v>
      </c>
      <c r="AN1175" s="53">
        <v>8</v>
      </c>
      <c r="AO1175" s="53">
        <v>94.444444000000004</v>
      </c>
      <c r="AP1175" s="53">
        <v>3.9</v>
      </c>
      <c r="AQ1175" s="53">
        <v>0</v>
      </c>
      <c r="AR1175" s="53">
        <v>0</v>
      </c>
      <c r="AS1175" s="53">
        <v>1</v>
      </c>
    </row>
    <row r="1176" spans="4:56" x14ac:dyDescent="0.25">
      <c r="D1176" s="53">
        <v>64</v>
      </c>
      <c r="E1176" s="53">
        <v>39</v>
      </c>
      <c r="F1176" s="53">
        <v>1</v>
      </c>
      <c r="G1176" s="53">
        <v>86</v>
      </c>
      <c r="H1176" s="53">
        <v>1100</v>
      </c>
      <c r="I1176" s="53">
        <v>1340</v>
      </c>
      <c r="J1176" s="53">
        <v>0</v>
      </c>
      <c r="K1176" s="53">
        <v>0</v>
      </c>
      <c r="L1176" s="53">
        <v>5</v>
      </c>
      <c r="M1176" s="53">
        <v>98.611110999999994</v>
      </c>
      <c r="N1176" s="53">
        <v>3.65</v>
      </c>
      <c r="O1176" s="53">
        <v>0</v>
      </c>
      <c r="P1176" s="53">
        <v>0</v>
      </c>
      <c r="Q1176" s="53">
        <v>1</v>
      </c>
      <c r="AF1176" s="53">
        <v>64</v>
      </c>
      <c r="AG1176" s="53">
        <v>40</v>
      </c>
      <c r="AH1176" s="53">
        <v>1</v>
      </c>
      <c r="AI1176" s="53">
        <v>106</v>
      </c>
      <c r="AJ1176" s="53">
        <v>825</v>
      </c>
      <c r="AK1176" s="53">
        <v>1005</v>
      </c>
      <c r="AL1176" s="53">
        <v>0</v>
      </c>
      <c r="AM1176" s="53">
        <v>0</v>
      </c>
      <c r="AN1176" s="53">
        <v>6</v>
      </c>
      <c r="AO1176" s="53">
        <v>97.222222000000002</v>
      </c>
      <c r="AP1176" s="53">
        <v>3.9620000000000002</v>
      </c>
      <c r="AQ1176" s="53">
        <v>0</v>
      </c>
      <c r="AR1176" s="53">
        <v>0</v>
      </c>
      <c r="AS1176" s="53">
        <v>1</v>
      </c>
    </row>
    <row r="1177" spans="4:56" x14ac:dyDescent="0.25">
      <c r="D1177" s="53">
        <v>65</v>
      </c>
      <c r="E1177" s="53">
        <v>34</v>
      </c>
      <c r="F1177" s="53">
        <v>1</v>
      </c>
      <c r="G1177" s="53">
        <v>39</v>
      </c>
      <c r="H1177" s="53">
        <v>717</v>
      </c>
      <c r="I1177" s="53">
        <v>837</v>
      </c>
      <c r="J1177" s="53">
        <v>24</v>
      </c>
      <c r="K1177" s="53">
        <v>0</v>
      </c>
      <c r="L1177" s="53">
        <v>11</v>
      </c>
      <c r="M1177" s="53">
        <v>95.833332999999996</v>
      </c>
      <c r="N1177" s="53">
        <v>3.4169999999999998</v>
      </c>
      <c r="O1177" s="53">
        <v>0</v>
      </c>
      <c r="P1177" s="53">
        <v>0</v>
      </c>
      <c r="Q1177" s="53">
        <v>1</v>
      </c>
      <c r="AF1177" s="53">
        <v>65</v>
      </c>
      <c r="AG1177" s="53">
        <v>37</v>
      </c>
      <c r="AH1177" s="53">
        <v>1</v>
      </c>
      <c r="AI1177" s="53">
        <v>58</v>
      </c>
      <c r="AJ1177" s="53">
        <v>1013</v>
      </c>
      <c r="AK1177" s="53">
        <v>1223</v>
      </c>
      <c r="AL1177" s="53">
        <v>14</v>
      </c>
      <c r="AM1177" s="53">
        <v>0</v>
      </c>
      <c r="AN1177" s="53">
        <v>12</v>
      </c>
      <c r="AO1177" s="53">
        <v>98.611110999999994</v>
      </c>
      <c r="AP1177" s="53">
        <v>3.6509999999999998</v>
      </c>
      <c r="AQ1177" s="53">
        <v>0</v>
      </c>
      <c r="AR1177" s="53">
        <v>0</v>
      </c>
      <c r="AS1177" s="53">
        <v>1</v>
      </c>
    </row>
    <row r="1178" spans="4:56" x14ac:dyDescent="0.25">
      <c r="D1178" s="53">
        <v>66</v>
      </c>
      <c r="E1178" s="53">
        <v>31</v>
      </c>
      <c r="F1178" s="53">
        <v>2</v>
      </c>
      <c r="G1178" s="53">
        <v>10</v>
      </c>
      <c r="H1178" s="53">
        <v>609</v>
      </c>
      <c r="I1178" s="53">
        <v>819</v>
      </c>
      <c r="J1178" s="53">
        <v>25</v>
      </c>
      <c r="K1178" s="53">
        <v>0</v>
      </c>
      <c r="L1178" s="53">
        <v>5</v>
      </c>
      <c r="M1178" s="53">
        <v>98.611110999999994</v>
      </c>
      <c r="N1178" s="53">
        <v>3.2759999999999998</v>
      </c>
      <c r="O1178" s="53">
        <v>0</v>
      </c>
      <c r="P1178" s="53">
        <v>0</v>
      </c>
      <c r="Q1178" s="53">
        <v>1</v>
      </c>
      <c r="AF1178" s="53">
        <v>66</v>
      </c>
      <c r="AG1178" s="53">
        <v>32</v>
      </c>
      <c r="AH1178" s="53">
        <v>1</v>
      </c>
      <c r="AI1178" s="53">
        <v>19</v>
      </c>
      <c r="AJ1178" s="53">
        <v>212</v>
      </c>
      <c r="AK1178" s="53">
        <v>332</v>
      </c>
      <c r="AL1178" s="53">
        <v>29</v>
      </c>
      <c r="AM1178" s="53">
        <v>0</v>
      </c>
      <c r="AN1178" s="53">
        <v>0</v>
      </c>
      <c r="AO1178" s="53">
        <v>95.833332999999996</v>
      </c>
      <c r="AP1178" s="53">
        <v>3.2909999999999999</v>
      </c>
      <c r="AQ1178" s="53">
        <v>0</v>
      </c>
      <c r="AR1178" s="53">
        <v>0</v>
      </c>
      <c r="AS1178" s="53">
        <v>1</v>
      </c>
    </row>
    <row r="1179" spans="4:56" x14ac:dyDescent="0.25">
      <c r="D1179" s="53">
        <v>67</v>
      </c>
      <c r="E1179" s="53">
        <v>29</v>
      </c>
      <c r="F1179" s="53">
        <v>1</v>
      </c>
      <c r="G1179" s="53">
        <v>0</v>
      </c>
      <c r="H1179" s="53">
        <v>461</v>
      </c>
      <c r="I1179" s="53">
        <v>581</v>
      </c>
      <c r="J1179" s="53">
        <v>27</v>
      </c>
      <c r="K1179" s="53">
        <v>0</v>
      </c>
      <c r="L1179" s="53">
        <v>13</v>
      </c>
      <c r="M1179" s="53">
        <v>93.055555999999996</v>
      </c>
      <c r="N1179" s="53">
        <v>2.7610000000000001</v>
      </c>
      <c r="O1179" s="53">
        <v>0</v>
      </c>
      <c r="P1179" s="53">
        <v>0</v>
      </c>
      <c r="Q1179" s="53">
        <v>1</v>
      </c>
      <c r="AF1179" s="53">
        <v>67</v>
      </c>
      <c r="AG1179" s="53">
        <v>31</v>
      </c>
      <c r="AH1179" s="53">
        <v>2</v>
      </c>
      <c r="AI1179" s="53">
        <v>6</v>
      </c>
      <c r="AJ1179" s="53">
        <v>980</v>
      </c>
      <c r="AK1179" s="53">
        <v>1190</v>
      </c>
      <c r="AL1179" s="53">
        <v>25</v>
      </c>
      <c r="AM1179" s="53">
        <v>0</v>
      </c>
      <c r="AN1179" s="53">
        <v>8</v>
      </c>
      <c r="AO1179" s="53">
        <v>94.444444000000004</v>
      </c>
      <c r="AP1179" s="53">
        <v>3.0579999999999998</v>
      </c>
      <c r="AQ1179" s="53">
        <v>0</v>
      </c>
      <c r="AR1179" s="53">
        <v>0</v>
      </c>
      <c r="AS1179" s="53">
        <v>1</v>
      </c>
    </row>
    <row r="1180" spans="4:56" x14ac:dyDescent="0.25">
      <c r="D1180" s="53">
        <v>68</v>
      </c>
      <c r="E1180" s="53">
        <v>26</v>
      </c>
      <c r="F1180" s="53">
        <v>0</v>
      </c>
      <c r="G1180" s="53">
        <v>0</v>
      </c>
      <c r="H1180" s="53">
        <v>462</v>
      </c>
      <c r="I1180" s="53">
        <v>595</v>
      </c>
      <c r="J1180" s="53">
        <v>0</v>
      </c>
      <c r="K1180" s="53">
        <v>0</v>
      </c>
      <c r="L1180" s="53">
        <v>10</v>
      </c>
      <c r="M1180" s="53">
        <v>94.444444000000004</v>
      </c>
      <c r="N1180" s="53">
        <v>2.2930000000000001</v>
      </c>
      <c r="O1180" s="53">
        <v>0</v>
      </c>
      <c r="P1180" s="53">
        <v>0</v>
      </c>
      <c r="Q1180" s="53">
        <v>1</v>
      </c>
      <c r="AF1180" s="53">
        <v>68</v>
      </c>
      <c r="AG1180" s="53">
        <v>26</v>
      </c>
      <c r="AH1180" s="53">
        <v>0</v>
      </c>
      <c r="AI1180" s="53">
        <v>0</v>
      </c>
      <c r="AJ1180" s="53">
        <v>325</v>
      </c>
      <c r="AK1180" s="53">
        <v>462</v>
      </c>
      <c r="AL1180" s="53">
        <v>0</v>
      </c>
      <c r="AM1180" s="53">
        <v>0</v>
      </c>
      <c r="AN1180" s="53">
        <v>10</v>
      </c>
      <c r="AO1180" s="53">
        <v>94.444444000000004</v>
      </c>
      <c r="AP1180" s="53">
        <v>2.4649999999999999</v>
      </c>
      <c r="AQ1180" s="53">
        <v>0</v>
      </c>
      <c r="AR1180" s="53">
        <v>0</v>
      </c>
      <c r="AS1180" s="53">
        <v>1</v>
      </c>
    </row>
    <row r="1181" spans="4:56" x14ac:dyDescent="0.25">
      <c r="D1181" s="53">
        <v>69</v>
      </c>
      <c r="E1181" s="53">
        <v>20</v>
      </c>
      <c r="F1181" s="53">
        <v>0</v>
      </c>
      <c r="G1181" s="53">
        <v>0</v>
      </c>
      <c r="H1181" s="53">
        <v>0</v>
      </c>
      <c r="I1181" s="53">
        <v>54</v>
      </c>
      <c r="J1181" s="53">
        <v>0</v>
      </c>
      <c r="K1181" s="53">
        <v>0</v>
      </c>
      <c r="L1181" s="53">
        <v>8</v>
      </c>
      <c r="M1181" s="53">
        <v>90.277777999999998</v>
      </c>
      <c r="N1181" s="53">
        <v>1.919</v>
      </c>
      <c r="O1181" s="53">
        <v>0</v>
      </c>
      <c r="P1181" s="53">
        <v>0</v>
      </c>
      <c r="Q1181" s="53">
        <v>1</v>
      </c>
      <c r="AF1181" s="53">
        <v>69</v>
      </c>
      <c r="AG1181" s="53">
        <v>22</v>
      </c>
      <c r="AH1181" s="53">
        <v>0</v>
      </c>
      <c r="AI1181" s="53">
        <v>0</v>
      </c>
      <c r="AJ1181" s="53">
        <v>0</v>
      </c>
      <c r="AK1181" s="53">
        <v>66</v>
      </c>
      <c r="AL1181" s="53">
        <v>0</v>
      </c>
      <c r="AM1181" s="53">
        <v>0</v>
      </c>
      <c r="AN1181" s="53">
        <v>7</v>
      </c>
      <c r="AO1181" s="53">
        <v>93.055555999999996</v>
      </c>
      <c r="AP1181" s="53">
        <v>2.0750000000000002</v>
      </c>
      <c r="AQ1181" s="53">
        <v>0</v>
      </c>
      <c r="AR1181" s="53">
        <v>0</v>
      </c>
      <c r="AS1181" s="53">
        <v>1</v>
      </c>
    </row>
    <row r="1182" spans="4:56" x14ac:dyDescent="0.25">
      <c r="D1182" s="53">
        <v>70</v>
      </c>
      <c r="E1182" s="53">
        <v>17</v>
      </c>
      <c r="F1182" s="53">
        <v>1</v>
      </c>
      <c r="G1182" s="53">
        <v>0</v>
      </c>
      <c r="H1182" s="53">
        <v>0</v>
      </c>
      <c r="I1182" s="53">
        <v>5</v>
      </c>
      <c r="J1182" s="53">
        <v>7</v>
      </c>
      <c r="K1182" s="53">
        <v>0</v>
      </c>
      <c r="L1182" s="53">
        <v>32</v>
      </c>
      <c r="M1182" s="53">
        <v>83.333332999999996</v>
      </c>
      <c r="N1182" s="53">
        <v>1.482</v>
      </c>
      <c r="O1182" s="53">
        <v>0</v>
      </c>
      <c r="P1182" s="53">
        <v>0</v>
      </c>
      <c r="Q1182" s="53">
        <v>1</v>
      </c>
      <c r="AF1182" s="53">
        <v>70</v>
      </c>
      <c r="AG1182" s="53">
        <v>17</v>
      </c>
      <c r="AH1182" s="53">
        <v>1</v>
      </c>
      <c r="AI1182" s="53">
        <v>0</v>
      </c>
      <c r="AJ1182" s="53">
        <v>0</v>
      </c>
      <c r="AK1182" s="53">
        <v>5</v>
      </c>
      <c r="AL1182" s="53">
        <v>7</v>
      </c>
      <c r="AM1182" s="53">
        <v>0</v>
      </c>
      <c r="AN1182" s="53">
        <v>29</v>
      </c>
      <c r="AO1182" s="53">
        <v>83.333332999999996</v>
      </c>
      <c r="AP1182" s="53">
        <v>1.528</v>
      </c>
      <c r="AQ1182" s="53">
        <v>0</v>
      </c>
      <c r="AR1182" s="53">
        <v>0</v>
      </c>
      <c r="AS1182" s="53">
        <v>1</v>
      </c>
    </row>
    <row r="1183" spans="4:56" x14ac:dyDescent="0.25">
      <c r="D1183" s="53">
        <v>71</v>
      </c>
      <c r="E1183" s="53">
        <v>21</v>
      </c>
      <c r="F1183" s="53">
        <v>1</v>
      </c>
      <c r="G1183" s="53">
        <v>0</v>
      </c>
      <c r="H1183" s="53">
        <v>0</v>
      </c>
      <c r="I1183" s="53">
        <v>7</v>
      </c>
      <c r="J1183" s="53">
        <v>22</v>
      </c>
      <c r="K1183" s="53">
        <v>19</v>
      </c>
      <c r="L1183" s="53">
        <v>13</v>
      </c>
      <c r="M1183" s="53">
        <v>94.444444000000004</v>
      </c>
      <c r="N1183" s="53">
        <v>1.6379999999999999</v>
      </c>
      <c r="O1183" s="53">
        <v>0</v>
      </c>
      <c r="P1183" s="53">
        <v>0</v>
      </c>
      <c r="Q1183" s="53">
        <v>1</v>
      </c>
      <c r="AF1183" s="53">
        <v>71</v>
      </c>
      <c r="AG1183" s="53">
        <v>21</v>
      </c>
      <c r="AH1183" s="53">
        <v>1</v>
      </c>
      <c r="AI1183" s="53">
        <v>0</v>
      </c>
      <c r="AJ1183" s="53">
        <v>0</v>
      </c>
      <c r="AK1183" s="53">
        <v>4</v>
      </c>
      <c r="AL1183" s="53">
        <v>22</v>
      </c>
      <c r="AM1183" s="53">
        <v>7</v>
      </c>
      <c r="AN1183" s="53">
        <v>26</v>
      </c>
      <c r="AO1183" s="53">
        <v>95.833332999999996</v>
      </c>
      <c r="AP1183" s="53">
        <v>1.514</v>
      </c>
      <c r="AQ1183" s="53">
        <v>0</v>
      </c>
      <c r="AR1183" s="53">
        <v>0</v>
      </c>
      <c r="AS1183" s="53">
        <v>1</v>
      </c>
    </row>
    <row r="1184" spans="4:56" x14ac:dyDescent="0.25">
      <c r="D1184" s="53">
        <v>72</v>
      </c>
      <c r="E1184" s="53">
        <v>22</v>
      </c>
      <c r="F1184" s="53">
        <v>1</v>
      </c>
      <c r="G1184" s="53">
        <v>0</v>
      </c>
      <c r="H1184" s="53">
        <v>0</v>
      </c>
      <c r="I1184" s="53">
        <v>0</v>
      </c>
      <c r="J1184" s="53">
        <v>15</v>
      </c>
      <c r="K1184" s="53">
        <v>26</v>
      </c>
      <c r="L1184" s="53">
        <v>29</v>
      </c>
      <c r="M1184" s="53">
        <v>86.111110999999994</v>
      </c>
      <c r="N1184" s="53">
        <v>1.81</v>
      </c>
      <c r="O1184" s="53">
        <v>0</v>
      </c>
      <c r="P1184" s="53">
        <v>0</v>
      </c>
      <c r="Q1184" s="53">
        <v>1</v>
      </c>
      <c r="AF1184" s="53">
        <v>72</v>
      </c>
      <c r="AG1184" s="53">
        <v>22</v>
      </c>
      <c r="AH1184" s="53">
        <v>2</v>
      </c>
      <c r="AI1184" s="53">
        <v>0</v>
      </c>
      <c r="AJ1184" s="53">
        <v>0</v>
      </c>
      <c r="AK1184" s="53">
        <v>0</v>
      </c>
      <c r="AL1184" s="53">
        <v>40</v>
      </c>
      <c r="AM1184" s="53">
        <v>19</v>
      </c>
      <c r="AN1184" s="53">
        <v>17</v>
      </c>
      <c r="AO1184" s="53">
        <v>98.611110999999994</v>
      </c>
      <c r="AP1184" s="53">
        <v>1.9650000000000001</v>
      </c>
      <c r="AQ1184" s="53">
        <v>0</v>
      </c>
      <c r="AR1184" s="53">
        <v>0</v>
      </c>
      <c r="AS1184" s="53">
        <v>1</v>
      </c>
    </row>
    <row r="1185" spans="4:45" x14ac:dyDescent="0.25">
      <c r="D1185" s="53">
        <v>73</v>
      </c>
      <c r="E1185" s="53">
        <v>26</v>
      </c>
      <c r="F1185" s="53">
        <v>5</v>
      </c>
      <c r="G1185" s="53">
        <v>0</v>
      </c>
      <c r="H1185" s="53">
        <v>0</v>
      </c>
      <c r="I1185" s="53">
        <v>0</v>
      </c>
      <c r="J1185" s="53">
        <v>65</v>
      </c>
      <c r="K1185" s="53">
        <v>0</v>
      </c>
      <c r="L1185" s="53">
        <v>14</v>
      </c>
      <c r="M1185" s="53">
        <v>100</v>
      </c>
      <c r="N1185" s="53">
        <v>2.5579999999999998</v>
      </c>
      <c r="O1185" s="53">
        <v>0</v>
      </c>
      <c r="P1185" s="53">
        <v>0</v>
      </c>
      <c r="Q1185" s="53">
        <v>1</v>
      </c>
      <c r="AF1185" s="53">
        <v>73</v>
      </c>
      <c r="AG1185" s="53">
        <v>25</v>
      </c>
      <c r="AH1185" s="53">
        <v>6</v>
      </c>
      <c r="AI1185" s="53">
        <v>0</v>
      </c>
      <c r="AJ1185" s="53">
        <v>0</v>
      </c>
      <c r="AK1185" s="53">
        <v>0</v>
      </c>
      <c r="AL1185" s="53">
        <v>107</v>
      </c>
      <c r="AM1185" s="53">
        <v>0</v>
      </c>
      <c r="AN1185" s="53">
        <v>29</v>
      </c>
      <c r="AO1185" s="53">
        <v>100</v>
      </c>
      <c r="AP1185" s="53">
        <v>2.6680000000000001</v>
      </c>
      <c r="AQ1185" s="53">
        <v>0</v>
      </c>
      <c r="AR1185" s="53">
        <v>0</v>
      </c>
      <c r="AS1185" s="53">
        <v>1</v>
      </c>
    </row>
    <row r="1186" spans="4:45" x14ac:dyDescent="0.25">
      <c r="D1186" s="53">
        <v>74</v>
      </c>
      <c r="E1186" s="53">
        <v>26</v>
      </c>
      <c r="F1186" s="53">
        <v>6</v>
      </c>
      <c r="G1186" s="53">
        <v>0</v>
      </c>
      <c r="H1186" s="53">
        <v>0</v>
      </c>
      <c r="I1186" s="53">
        <v>48</v>
      </c>
      <c r="J1186" s="53">
        <v>95</v>
      </c>
      <c r="K1186" s="53">
        <v>0</v>
      </c>
      <c r="L1186" s="53">
        <v>12</v>
      </c>
      <c r="M1186" s="53">
        <v>97.222222000000002</v>
      </c>
      <c r="N1186" s="53">
        <v>2.839</v>
      </c>
      <c r="O1186" s="53">
        <v>0</v>
      </c>
      <c r="P1186" s="53">
        <v>0</v>
      </c>
      <c r="Q1186" s="53">
        <v>1</v>
      </c>
      <c r="AF1186" s="53">
        <v>74</v>
      </c>
      <c r="AG1186" s="53">
        <v>27</v>
      </c>
      <c r="AH1186" s="53">
        <v>5</v>
      </c>
      <c r="AI1186" s="53">
        <v>0</v>
      </c>
      <c r="AJ1186" s="53">
        <v>10</v>
      </c>
      <c r="AK1186" s="53">
        <v>100</v>
      </c>
      <c r="AL1186" s="53">
        <v>57</v>
      </c>
      <c r="AM1186" s="53">
        <v>0</v>
      </c>
      <c r="AN1186" s="53">
        <v>11</v>
      </c>
      <c r="AO1186" s="53">
        <v>95.833332999999996</v>
      </c>
      <c r="AP1186" s="53">
        <v>2.6989999999999998</v>
      </c>
      <c r="AQ1186" s="53">
        <v>0</v>
      </c>
      <c r="AR1186" s="53">
        <v>0</v>
      </c>
      <c r="AS1186" s="53">
        <v>1</v>
      </c>
    </row>
    <row r="1187" spans="4:45" x14ac:dyDescent="0.25">
      <c r="D1187" s="53">
        <v>75</v>
      </c>
      <c r="E1187" s="53">
        <v>28</v>
      </c>
      <c r="F1187" s="53">
        <v>3</v>
      </c>
      <c r="G1187" s="53">
        <v>0</v>
      </c>
      <c r="H1187" s="53">
        <v>8</v>
      </c>
      <c r="I1187" s="53">
        <v>38</v>
      </c>
      <c r="J1187" s="53">
        <v>45</v>
      </c>
      <c r="K1187" s="53">
        <v>1</v>
      </c>
      <c r="L1187" s="53">
        <v>29</v>
      </c>
      <c r="M1187" s="53">
        <v>100</v>
      </c>
      <c r="N1187" s="53">
        <v>2.8079999999999998</v>
      </c>
      <c r="O1187" s="53">
        <v>0</v>
      </c>
      <c r="P1187" s="53">
        <v>0</v>
      </c>
      <c r="Q1187" s="53">
        <v>1</v>
      </c>
      <c r="AF1187" s="53">
        <v>75</v>
      </c>
      <c r="AG1187" s="53">
        <v>30</v>
      </c>
      <c r="AH1187" s="53">
        <v>2</v>
      </c>
      <c r="AI1187" s="53">
        <v>0</v>
      </c>
      <c r="AJ1187" s="53">
        <v>0</v>
      </c>
      <c r="AK1187" s="53">
        <v>30</v>
      </c>
      <c r="AL1187" s="53">
        <v>46</v>
      </c>
      <c r="AM1187" s="53">
        <v>0</v>
      </c>
      <c r="AN1187" s="53">
        <v>0</v>
      </c>
      <c r="AO1187" s="53">
        <v>90.277777999999998</v>
      </c>
      <c r="AP1187" s="53">
        <v>2.855</v>
      </c>
      <c r="AQ1187" s="53">
        <v>0</v>
      </c>
      <c r="AR1187" s="53">
        <v>0</v>
      </c>
      <c r="AS1187" s="53">
        <v>1</v>
      </c>
    </row>
    <row r="1188" spans="4:45" x14ac:dyDescent="0.25">
      <c r="D1188" s="53">
        <v>76</v>
      </c>
      <c r="E1188" s="53">
        <v>30</v>
      </c>
      <c r="F1188" s="53">
        <v>3</v>
      </c>
      <c r="G1188" s="53">
        <v>0</v>
      </c>
      <c r="H1188" s="53">
        <v>0</v>
      </c>
      <c r="I1188" s="53">
        <v>31</v>
      </c>
      <c r="J1188" s="53">
        <v>17</v>
      </c>
      <c r="K1188" s="53">
        <v>1</v>
      </c>
      <c r="L1188" s="53">
        <v>8</v>
      </c>
      <c r="M1188" s="53">
        <v>97.222222000000002</v>
      </c>
      <c r="N1188" s="53">
        <v>2.9180000000000001</v>
      </c>
      <c r="O1188" s="53">
        <v>0</v>
      </c>
      <c r="P1188" s="53">
        <v>0</v>
      </c>
      <c r="Q1188" s="53">
        <v>1</v>
      </c>
      <c r="AF1188" s="53">
        <v>76</v>
      </c>
      <c r="AG1188" s="53">
        <v>29</v>
      </c>
      <c r="AH1188" s="53">
        <v>4</v>
      </c>
      <c r="AI1188" s="53">
        <v>0</v>
      </c>
      <c r="AJ1188" s="53">
        <v>0</v>
      </c>
      <c r="AK1188" s="53">
        <v>35</v>
      </c>
      <c r="AL1188" s="53">
        <v>26</v>
      </c>
      <c r="AM1188" s="53">
        <v>0</v>
      </c>
      <c r="AN1188" s="53">
        <v>26</v>
      </c>
      <c r="AO1188" s="53">
        <v>100</v>
      </c>
      <c r="AP1188" s="53">
        <v>2.823</v>
      </c>
      <c r="AQ1188" s="53">
        <v>0</v>
      </c>
      <c r="AR1188" s="53">
        <v>0</v>
      </c>
      <c r="AS1188" s="53">
        <v>1</v>
      </c>
    </row>
    <row r="1189" spans="4:45" x14ac:dyDescent="0.25">
      <c r="D1189" s="53">
        <v>77</v>
      </c>
      <c r="E1189" s="53">
        <v>34</v>
      </c>
      <c r="F1189" s="53">
        <v>0</v>
      </c>
      <c r="G1189" s="53">
        <v>0</v>
      </c>
      <c r="H1189" s="53">
        <v>0</v>
      </c>
      <c r="I1189" s="53">
        <v>22</v>
      </c>
      <c r="J1189" s="53">
        <v>0</v>
      </c>
      <c r="K1189" s="53">
        <v>1</v>
      </c>
      <c r="L1189" s="53">
        <v>8</v>
      </c>
      <c r="M1189" s="53">
        <v>98.611110999999994</v>
      </c>
      <c r="N1189" s="53">
        <v>2.8860000000000001</v>
      </c>
      <c r="O1189" s="53">
        <v>0</v>
      </c>
      <c r="P1189" s="53">
        <v>0</v>
      </c>
      <c r="Q1189" s="53">
        <v>1</v>
      </c>
      <c r="AF1189" s="53">
        <v>77</v>
      </c>
      <c r="AG1189" s="53">
        <v>35</v>
      </c>
      <c r="AH1189" s="53">
        <v>1</v>
      </c>
      <c r="AI1189" s="53">
        <v>0</v>
      </c>
      <c r="AJ1189" s="53">
        <v>0</v>
      </c>
      <c r="AK1189" s="53">
        <v>83</v>
      </c>
      <c r="AL1189" s="53">
        <v>0</v>
      </c>
      <c r="AM1189" s="53">
        <v>0</v>
      </c>
      <c r="AN1189" s="53">
        <v>8</v>
      </c>
      <c r="AO1189" s="53">
        <v>98.611110999999994</v>
      </c>
      <c r="AP1189" s="53">
        <v>3.0419999999999998</v>
      </c>
      <c r="AQ1189" s="53">
        <v>0</v>
      </c>
      <c r="AR1189" s="53">
        <v>0</v>
      </c>
      <c r="AS1189" s="53">
        <v>1</v>
      </c>
    </row>
    <row r="1190" spans="4:45" x14ac:dyDescent="0.25">
      <c r="D1190" s="53">
        <v>78</v>
      </c>
      <c r="E1190" s="53">
        <v>33</v>
      </c>
      <c r="F1190" s="53">
        <v>1</v>
      </c>
      <c r="G1190" s="53">
        <v>0</v>
      </c>
      <c r="H1190" s="53">
        <v>0</v>
      </c>
      <c r="I1190" s="53">
        <v>63</v>
      </c>
      <c r="J1190" s="53">
        <v>14</v>
      </c>
      <c r="K1190" s="53">
        <v>0</v>
      </c>
      <c r="L1190" s="53">
        <v>25</v>
      </c>
      <c r="M1190" s="53">
        <v>100</v>
      </c>
      <c r="N1190" s="53">
        <v>2.9319999999999999</v>
      </c>
      <c r="O1190" s="53">
        <v>0</v>
      </c>
      <c r="P1190" s="53">
        <v>0</v>
      </c>
      <c r="Q1190" s="53">
        <v>1</v>
      </c>
      <c r="AF1190" s="53">
        <v>78</v>
      </c>
      <c r="AG1190" s="53">
        <v>34</v>
      </c>
      <c r="AH1190" s="53">
        <v>1</v>
      </c>
      <c r="AI1190" s="53">
        <v>0</v>
      </c>
      <c r="AJ1190" s="53">
        <v>0</v>
      </c>
      <c r="AK1190" s="53">
        <v>52</v>
      </c>
      <c r="AL1190" s="53">
        <v>22</v>
      </c>
      <c r="AM1190" s="53">
        <v>0</v>
      </c>
      <c r="AN1190" s="53">
        <v>11</v>
      </c>
      <c r="AO1190" s="53">
        <v>94.444444000000004</v>
      </c>
      <c r="AP1190" s="53">
        <v>3.1509999999999998</v>
      </c>
      <c r="AQ1190" s="53">
        <v>0</v>
      </c>
      <c r="AR1190" s="53">
        <v>0</v>
      </c>
      <c r="AS1190" s="53">
        <v>1</v>
      </c>
    </row>
    <row r="1191" spans="4:45" x14ac:dyDescent="0.25">
      <c r="D1191" s="53">
        <v>79</v>
      </c>
      <c r="E1191" s="53">
        <v>35</v>
      </c>
      <c r="F1191" s="53">
        <v>2</v>
      </c>
      <c r="G1191" s="53">
        <v>0</v>
      </c>
      <c r="H1191" s="53">
        <v>0</v>
      </c>
      <c r="I1191" s="53">
        <v>33</v>
      </c>
      <c r="J1191" s="53">
        <v>25</v>
      </c>
      <c r="K1191" s="53">
        <v>0</v>
      </c>
      <c r="L1191" s="53">
        <v>7</v>
      </c>
      <c r="M1191" s="53">
        <v>94.444444000000004</v>
      </c>
      <c r="N1191" s="53">
        <v>3.105</v>
      </c>
      <c r="O1191" s="53">
        <v>0</v>
      </c>
      <c r="P1191" s="53">
        <v>0</v>
      </c>
      <c r="Q1191" s="53">
        <v>1</v>
      </c>
      <c r="AF1191" s="53">
        <v>79</v>
      </c>
      <c r="AG1191" s="53">
        <v>35</v>
      </c>
      <c r="AH1191" s="53">
        <v>3</v>
      </c>
      <c r="AI1191" s="53">
        <v>0</v>
      </c>
      <c r="AJ1191" s="53">
        <v>0</v>
      </c>
      <c r="AK1191" s="53">
        <v>49</v>
      </c>
      <c r="AL1191" s="53">
        <v>21</v>
      </c>
      <c r="AM1191" s="53">
        <v>0</v>
      </c>
      <c r="AN1191" s="53">
        <v>7</v>
      </c>
      <c r="AO1191" s="53">
        <v>93.055555999999996</v>
      </c>
      <c r="AP1191" s="53">
        <v>3.0739999999999998</v>
      </c>
      <c r="AQ1191" s="53">
        <v>0</v>
      </c>
      <c r="AR1191" s="53">
        <v>0</v>
      </c>
      <c r="AS1191" s="53">
        <v>1</v>
      </c>
    </row>
    <row r="1192" spans="4:45" x14ac:dyDescent="0.25">
      <c r="D1192" s="53">
        <v>80</v>
      </c>
      <c r="E1192" s="53">
        <v>37</v>
      </c>
      <c r="F1192" s="53">
        <v>4</v>
      </c>
      <c r="G1192" s="53">
        <v>0</v>
      </c>
      <c r="H1192" s="53">
        <v>0</v>
      </c>
      <c r="I1192" s="53">
        <v>59</v>
      </c>
      <c r="J1192" s="53">
        <v>40</v>
      </c>
      <c r="K1192" s="53">
        <v>0</v>
      </c>
      <c r="L1192" s="53">
        <v>6</v>
      </c>
      <c r="M1192" s="53">
        <v>97.222222000000002</v>
      </c>
      <c r="N1192" s="53">
        <v>3.2130000000000001</v>
      </c>
      <c r="O1192" s="53">
        <v>0</v>
      </c>
      <c r="P1192" s="53">
        <v>0</v>
      </c>
      <c r="Q1192" s="53">
        <v>1</v>
      </c>
      <c r="AF1192" s="53">
        <v>80</v>
      </c>
      <c r="AG1192" s="53">
        <v>38</v>
      </c>
      <c r="AH1192" s="53">
        <v>4</v>
      </c>
      <c r="AI1192" s="53">
        <v>0</v>
      </c>
      <c r="AJ1192" s="53">
        <v>1</v>
      </c>
      <c r="AK1192" s="53">
        <v>59</v>
      </c>
      <c r="AL1192" s="53">
        <v>34</v>
      </c>
      <c r="AM1192" s="53">
        <v>0</v>
      </c>
      <c r="AN1192" s="53">
        <v>6</v>
      </c>
      <c r="AO1192" s="53">
        <v>95.833332999999996</v>
      </c>
      <c r="AP1192" s="53">
        <v>3.5409999999999999</v>
      </c>
      <c r="AQ1192" s="53">
        <v>0</v>
      </c>
      <c r="AR1192" s="53">
        <v>0</v>
      </c>
      <c r="AS1192" s="53">
        <v>1</v>
      </c>
    </row>
    <row r="1193" spans="4:45" x14ac:dyDescent="0.25">
      <c r="D1193" s="53">
        <v>81</v>
      </c>
      <c r="E1193" s="53">
        <v>41</v>
      </c>
      <c r="F1193" s="53">
        <v>3</v>
      </c>
      <c r="G1193" s="53">
        <v>0</v>
      </c>
      <c r="H1193" s="53">
        <v>3</v>
      </c>
      <c r="I1193" s="53">
        <v>33</v>
      </c>
      <c r="J1193" s="53">
        <v>36</v>
      </c>
      <c r="K1193" s="53">
        <v>0</v>
      </c>
      <c r="L1193" s="53">
        <v>10</v>
      </c>
      <c r="M1193" s="53">
        <v>97.222222000000002</v>
      </c>
      <c r="N1193" s="53">
        <v>3.573</v>
      </c>
      <c r="O1193" s="53">
        <v>0</v>
      </c>
      <c r="P1193" s="53">
        <v>0</v>
      </c>
      <c r="Q1193" s="53">
        <v>1</v>
      </c>
      <c r="AF1193" s="53">
        <v>81</v>
      </c>
      <c r="AG1193" s="53">
        <v>42</v>
      </c>
      <c r="AH1193" s="53">
        <v>2</v>
      </c>
      <c r="AI1193" s="53">
        <v>0</v>
      </c>
      <c r="AJ1193" s="53">
        <v>20</v>
      </c>
      <c r="AK1193" s="53">
        <v>140</v>
      </c>
      <c r="AL1193" s="53">
        <v>21</v>
      </c>
      <c r="AM1193" s="53">
        <v>0</v>
      </c>
      <c r="AN1193" s="53">
        <v>9</v>
      </c>
      <c r="AO1193" s="53">
        <v>97.222222000000002</v>
      </c>
      <c r="AP1193" s="53">
        <v>3.7589999999999999</v>
      </c>
      <c r="AQ1193" s="53">
        <v>0</v>
      </c>
      <c r="AR1193" s="53">
        <v>0</v>
      </c>
      <c r="AS1193" s="53">
        <v>1</v>
      </c>
    </row>
    <row r="1194" spans="4:45" x14ac:dyDescent="0.25">
      <c r="D1194" s="53">
        <v>82</v>
      </c>
      <c r="E1194" s="53">
        <v>37</v>
      </c>
      <c r="F1194" s="53">
        <v>7</v>
      </c>
      <c r="G1194" s="53">
        <v>6</v>
      </c>
      <c r="H1194" s="53">
        <v>0</v>
      </c>
      <c r="I1194" s="53">
        <v>0</v>
      </c>
      <c r="J1194" s="53">
        <v>97</v>
      </c>
      <c r="K1194" s="53">
        <v>0</v>
      </c>
      <c r="L1194" s="53">
        <v>23</v>
      </c>
      <c r="M1194" s="53">
        <v>100</v>
      </c>
      <c r="N1194" s="53">
        <v>3.8530000000000002</v>
      </c>
      <c r="O1194" s="53">
        <v>0</v>
      </c>
      <c r="P1194" s="53">
        <v>0</v>
      </c>
      <c r="Q1194" s="53">
        <v>1</v>
      </c>
      <c r="AF1194" s="53">
        <v>82</v>
      </c>
      <c r="AG1194" s="53">
        <v>37</v>
      </c>
      <c r="AH1194" s="53">
        <v>6</v>
      </c>
      <c r="AI1194" s="53">
        <v>0</v>
      </c>
      <c r="AJ1194" s="53">
        <v>0</v>
      </c>
      <c r="AK1194" s="53">
        <v>0</v>
      </c>
      <c r="AL1194" s="53">
        <v>71</v>
      </c>
      <c r="AM1194" s="53">
        <v>0</v>
      </c>
      <c r="AN1194" s="53">
        <v>6</v>
      </c>
      <c r="AO1194" s="53">
        <v>94.444444000000004</v>
      </c>
      <c r="AP1194" s="53">
        <v>3.8540000000000001</v>
      </c>
      <c r="AQ1194" s="53">
        <v>0</v>
      </c>
      <c r="AR1194" s="53">
        <v>0</v>
      </c>
      <c r="AS1194" s="53">
        <v>1</v>
      </c>
    </row>
    <row r="1195" spans="4:45" x14ac:dyDescent="0.25">
      <c r="D1195" s="53">
        <v>83</v>
      </c>
      <c r="E1195" s="53">
        <v>40</v>
      </c>
      <c r="F1195" s="53">
        <v>5</v>
      </c>
      <c r="G1195" s="53">
        <v>6</v>
      </c>
      <c r="H1195" s="53">
        <v>92</v>
      </c>
      <c r="I1195" s="53">
        <v>182</v>
      </c>
      <c r="J1195" s="53">
        <v>52</v>
      </c>
      <c r="K1195" s="53">
        <v>0</v>
      </c>
      <c r="L1195" s="53">
        <v>14</v>
      </c>
      <c r="M1195" s="53">
        <v>94.444444000000004</v>
      </c>
      <c r="N1195" s="53">
        <v>4.04</v>
      </c>
      <c r="O1195" s="53">
        <v>0</v>
      </c>
      <c r="P1195" s="53">
        <v>0</v>
      </c>
      <c r="Q1195" s="53">
        <v>1</v>
      </c>
      <c r="AF1195" s="53">
        <v>83</v>
      </c>
      <c r="AG1195" s="53">
        <v>38</v>
      </c>
      <c r="AH1195" s="53">
        <v>3</v>
      </c>
      <c r="AI1195" s="53">
        <v>0</v>
      </c>
      <c r="AJ1195" s="53">
        <v>26</v>
      </c>
      <c r="AK1195" s="53">
        <v>86</v>
      </c>
      <c r="AL1195" s="53">
        <v>66</v>
      </c>
      <c r="AM1195" s="53">
        <v>0</v>
      </c>
      <c r="AN1195" s="53">
        <v>8</v>
      </c>
      <c r="AO1195" s="53">
        <v>97.222222000000002</v>
      </c>
      <c r="AP1195" s="53">
        <v>4.056</v>
      </c>
      <c r="AQ1195" s="53">
        <v>0</v>
      </c>
      <c r="AR1195" s="53">
        <v>0</v>
      </c>
      <c r="AS1195" s="53">
        <v>1</v>
      </c>
    </row>
    <row r="1196" spans="4:45" x14ac:dyDescent="0.25">
      <c r="D1196" s="53">
        <v>84</v>
      </c>
      <c r="E1196" s="53">
        <v>42</v>
      </c>
      <c r="F1196" s="53">
        <v>2</v>
      </c>
      <c r="G1196" s="53">
        <v>6</v>
      </c>
      <c r="H1196" s="53">
        <v>0</v>
      </c>
      <c r="I1196" s="53">
        <v>0</v>
      </c>
      <c r="J1196" s="53">
        <v>37</v>
      </c>
      <c r="K1196" s="53">
        <v>0</v>
      </c>
      <c r="L1196" s="53">
        <v>14</v>
      </c>
      <c r="M1196" s="53">
        <v>98.611110999999994</v>
      </c>
      <c r="N1196" s="53">
        <v>3.8069999999999999</v>
      </c>
      <c r="O1196" s="53">
        <v>0</v>
      </c>
      <c r="P1196" s="53">
        <v>0</v>
      </c>
      <c r="Q1196" s="53">
        <v>1</v>
      </c>
      <c r="AF1196" s="53">
        <v>84</v>
      </c>
      <c r="AG1196" s="53">
        <v>40</v>
      </c>
      <c r="AH1196" s="53">
        <v>3</v>
      </c>
      <c r="AI1196" s="53">
        <v>0</v>
      </c>
      <c r="AJ1196" s="53">
        <v>13</v>
      </c>
      <c r="AK1196" s="53">
        <v>103</v>
      </c>
      <c r="AL1196" s="53">
        <v>23</v>
      </c>
      <c r="AM1196" s="53">
        <v>0</v>
      </c>
      <c r="AN1196" s="53">
        <v>6</v>
      </c>
      <c r="AO1196" s="53">
        <v>94.444444000000004</v>
      </c>
      <c r="AP1196" s="53">
        <v>4.1180000000000003</v>
      </c>
      <c r="AQ1196" s="53">
        <v>0</v>
      </c>
      <c r="AR1196" s="53">
        <v>0</v>
      </c>
      <c r="AS1196" s="53">
        <v>1</v>
      </c>
    </row>
    <row r="1197" spans="4:45" x14ac:dyDescent="0.25">
      <c r="D1197" s="53">
        <v>85</v>
      </c>
      <c r="E1197" s="53">
        <v>41</v>
      </c>
      <c r="F1197" s="53">
        <v>4</v>
      </c>
      <c r="G1197" s="53">
        <v>57</v>
      </c>
      <c r="H1197" s="53">
        <v>3</v>
      </c>
      <c r="I1197" s="53">
        <v>33</v>
      </c>
      <c r="J1197" s="53">
        <v>82</v>
      </c>
      <c r="K1197" s="53">
        <v>0</v>
      </c>
      <c r="L1197" s="53">
        <v>31</v>
      </c>
      <c r="M1197" s="53">
        <v>100</v>
      </c>
      <c r="N1197" s="53">
        <v>4.0090000000000003</v>
      </c>
      <c r="O1197" s="53">
        <v>0</v>
      </c>
      <c r="P1197" s="53">
        <v>0</v>
      </c>
      <c r="Q1197" s="53">
        <v>1</v>
      </c>
      <c r="AF1197" s="53">
        <v>85</v>
      </c>
      <c r="AG1197" s="53">
        <v>38</v>
      </c>
      <c r="AH1197" s="53">
        <v>4</v>
      </c>
      <c r="AI1197" s="53">
        <v>8</v>
      </c>
      <c r="AJ1197" s="53">
        <v>22</v>
      </c>
      <c r="AK1197" s="53">
        <v>82</v>
      </c>
      <c r="AL1197" s="53">
        <v>60</v>
      </c>
      <c r="AM1197" s="53">
        <v>0</v>
      </c>
      <c r="AN1197" s="53">
        <v>7</v>
      </c>
      <c r="AO1197" s="53">
        <v>97.222222000000002</v>
      </c>
      <c r="AP1197" s="53">
        <v>4.1340000000000003</v>
      </c>
      <c r="AQ1197" s="53">
        <v>0</v>
      </c>
      <c r="AR1197" s="53">
        <v>0</v>
      </c>
      <c r="AS1197" s="53">
        <v>1</v>
      </c>
    </row>
    <row r="1198" spans="4:45" x14ac:dyDescent="0.25">
      <c r="D1198" s="53">
        <v>86</v>
      </c>
      <c r="E1198" s="53">
        <v>42</v>
      </c>
      <c r="F1198" s="53">
        <v>2</v>
      </c>
      <c r="G1198" s="53">
        <v>74</v>
      </c>
      <c r="H1198" s="53">
        <v>203</v>
      </c>
      <c r="I1198" s="53">
        <v>353</v>
      </c>
      <c r="J1198" s="53">
        <v>0</v>
      </c>
      <c r="K1198" s="53">
        <v>0</v>
      </c>
      <c r="L1198" s="53">
        <v>10</v>
      </c>
      <c r="M1198" s="53">
        <v>97.222222000000002</v>
      </c>
      <c r="N1198" s="53">
        <v>4.0410000000000004</v>
      </c>
      <c r="O1198" s="53">
        <v>0</v>
      </c>
      <c r="P1198" s="53">
        <v>0</v>
      </c>
      <c r="Q1198" s="53">
        <v>1</v>
      </c>
      <c r="AF1198" s="53">
        <v>86</v>
      </c>
      <c r="AG1198" s="53">
        <v>38</v>
      </c>
      <c r="AH1198" s="53">
        <v>1</v>
      </c>
      <c r="AI1198" s="53">
        <v>13</v>
      </c>
      <c r="AJ1198" s="53">
        <v>191</v>
      </c>
      <c r="AK1198" s="53">
        <v>371</v>
      </c>
      <c r="AL1198" s="53">
        <v>0</v>
      </c>
      <c r="AM1198" s="53">
        <v>0</v>
      </c>
      <c r="AN1198" s="53">
        <v>8</v>
      </c>
      <c r="AO1198" s="53">
        <v>98.611110999999994</v>
      </c>
      <c r="AP1198" s="53">
        <v>3.9780000000000002</v>
      </c>
      <c r="AQ1198" s="53">
        <v>0</v>
      </c>
      <c r="AR1198" s="53">
        <v>0</v>
      </c>
      <c r="AS1198" s="53">
        <v>1</v>
      </c>
    </row>
    <row r="1199" spans="4:45" x14ac:dyDescent="0.25">
      <c r="D1199" s="53">
        <v>87</v>
      </c>
      <c r="E1199" s="53">
        <v>41</v>
      </c>
      <c r="F1199" s="53">
        <v>4</v>
      </c>
      <c r="G1199" s="53">
        <v>133</v>
      </c>
      <c r="H1199" s="53">
        <v>9</v>
      </c>
      <c r="I1199" s="53">
        <v>39</v>
      </c>
      <c r="J1199" s="53">
        <v>105</v>
      </c>
      <c r="K1199" s="53">
        <v>0</v>
      </c>
      <c r="L1199" s="53">
        <v>16</v>
      </c>
      <c r="M1199" s="53">
        <v>100</v>
      </c>
      <c r="N1199" s="53">
        <v>3.9</v>
      </c>
      <c r="O1199" s="53">
        <v>0</v>
      </c>
      <c r="P1199" s="53">
        <v>0</v>
      </c>
      <c r="Q1199" s="53">
        <v>1</v>
      </c>
      <c r="AF1199" s="53">
        <v>87</v>
      </c>
      <c r="AG1199" s="53">
        <v>35</v>
      </c>
      <c r="AH1199" s="53">
        <v>4</v>
      </c>
      <c r="AI1199" s="53">
        <v>57</v>
      </c>
      <c r="AJ1199" s="53">
        <v>7</v>
      </c>
      <c r="AK1199" s="53">
        <v>37</v>
      </c>
      <c r="AL1199" s="53">
        <v>97</v>
      </c>
      <c r="AM1199" s="53">
        <v>0</v>
      </c>
      <c r="AN1199" s="53">
        <v>15</v>
      </c>
      <c r="AO1199" s="53">
        <v>100</v>
      </c>
      <c r="AP1199" s="53">
        <v>3.5409999999999999</v>
      </c>
      <c r="AQ1199" s="53">
        <v>0</v>
      </c>
      <c r="AR1199" s="53">
        <v>0</v>
      </c>
      <c r="AS1199" s="53">
        <v>1</v>
      </c>
    </row>
    <row r="1200" spans="4:45" x14ac:dyDescent="0.25">
      <c r="D1200" s="53">
        <v>88</v>
      </c>
      <c r="E1200" s="53">
        <v>39</v>
      </c>
      <c r="F1200" s="53">
        <v>5</v>
      </c>
      <c r="G1200" s="53">
        <v>191</v>
      </c>
      <c r="H1200" s="53">
        <v>0</v>
      </c>
      <c r="I1200" s="53">
        <v>0</v>
      </c>
      <c r="J1200" s="53">
        <v>54</v>
      </c>
      <c r="K1200" s="53">
        <v>0</v>
      </c>
      <c r="L1200" s="53">
        <v>8</v>
      </c>
      <c r="M1200" s="53">
        <v>98.611110999999994</v>
      </c>
      <c r="N1200" s="53">
        <v>3.8849999999999998</v>
      </c>
      <c r="O1200" s="53">
        <v>0</v>
      </c>
      <c r="P1200" s="53">
        <v>0</v>
      </c>
      <c r="Q1200" s="53">
        <v>1</v>
      </c>
      <c r="AF1200" s="53">
        <v>88</v>
      </c>
      <c r="AG1200" s="53">
        <v>33</v>
      </c>
      <c r="AH1200" s="53">
        <v>5</v>
      </c>
      <c r="AI1200" s="53">
        <v>116</v>
      </c>
      <c r="AJ1200" s="53">
        <v>0</v>
      </c>
      <c r="AK1200" s="53">
        <v>0</v>
      </c>
      <c r="AL1200" s="53">
        <v>50</v>
      </c>
      <c r="AM1200" s="53">
        <v>0</v>
      </c>
      <c r="AN1200" s="53">
        <v>10</v>
      </c>
      <c r="AO1200" s="53">
        <v>98.611110999999994</v>
      </c>
      <c r="AP1200" s="53">
        <v>3.698</v>
      </c>
      <c r="AQ1200" s="53">
        <v>0</v>
      </c>
      <c r="AR1200" s="53">
        <v>0</v>
      </c>
      <c r="AS1200" s="53">
        <v>1</v>
      </c>
    </row>
    <row r="1201" spans="4:45" x14ac:dyDescent="0.25">
      <c r="D1201" s="53">
        <v>89</v>
      </c>
      <c r="E1201" s="53">
        <v>41</v>
      </c>
      <c r="F1201" s="53">
        <v>7</v>
      </c>
      <c r="G1201" s="53">
        <v>224</v>
      </c>
      <c r="H1201" s="53">
        <v>82</v>
      </c>
      <c r="I1201" s="53">
        <v>142</v>
      </c>
      <c r="J1201" s="53">
        <v>95</v>
      </c>
      <c r="K1201" s="53">
        <v>0</v>
      </c>
      <c r="L1201" s="53">
        <v>2</v>
      </c>
      <c r="M1201" s="53">
        <v>98.611110999999994</v>
      </c>
      <c r="N1201" s="53">
        <v>4.3209999999999997</v>
      </c>
      <c r="O1201" s="53">
        <v>0</v>
      </c>
      <c r="P1201" s="53">
        <v>0</v>
      </c>
      <c r="Q1201" s="53">
        <v>1</v>
      </c>
      <c r="AF1201" s="53">
        <v>89</v>
      </c>
      <c r="AG1201" s="53">
        <v>36</v>
      </c>
      <c r="AH1201" s="53">
        <v>5</v>
      </c>
      <c r="AI1201" s="53">
        <v>144</v>
      </c>
      <c r="AJ1201" s="53">
        <v>0</v>
      </c>
      <c r="AK1201" s="53">
        <v>0</v>
      </c>
      <c r="AL1201" s="53">
        <v>118</v>
      </c>
      <c r="AM1201" s="53">
        <v>0</v>
      </c>
      <c r="AN1201" s="53">
        <v>8</v>
      </c>
      <c r="AO1201" s="53">
        <v>100</v>
      </c>
      <c r="AP1201" s="53">
        <v>3.806</v>
      </c>
      <c r="AQ1201" s="53">
        <v>0</v>
      </c>
      <c r="AR1201" s="53">
        <v>0</v>
      </c>
      <c r="AS1201" s="53">
        <v>1</v>
      </c>
    </row>
    <row r="1202" spans="4:45" x14ac:dyDescent="0.25">
      <c r="D1202" s="53">
        <v>90</v>
      </c>
      <c r="E1202" s="53">
        <v>44</v>
      </c>
      <c r="F1202" s="53">
        <v>5</v>
      </c>
      <c r="G1202" s="53">
        <v>224</v>
      </c>
      <c r="H1202" s="53">
        <v>57</v>
      </c>
      <c r="I1202" s="53">
        <v>87</v>
      </c>
      <c r="J1202" s="53">
        <v>82</v>
      </c>
      <c r="K1202" s="53">
        <v>0</v>
      </c>
      <c r="L1202" s="53">
        <v>16</v>
      </c>
      <c r="M1202" s="53">
        <v>98.611110999999994</v>
      </c>
      <c r="N1202" s="53">
        <v>4.524</v>
      </c>
      <c r="O1202" s="53">
        <v>0</v>
      </c>
      <c r="P1202" s="53">
        <v>0</v>
      </c>
      <c r="Q1202" s="53">
        <v>1</v>
      </c>
      <c r="AF1202" s="53">
        <v>90</v>
      </c>
      <c r="AG1202" s="53">
        <v>38</v>
      </c>
      <c r="AH1202" s="53">
        <v>7</v>
      </c>
      <c r="AI1202" s="53">
        <v>158</v>
      </c>
      <c r="AJ1202" s="53">
        <v>66</v>
      </c>
      <c r="AK1202" s="53">
        <v>96</v>
      </c>
      <c r="AL1202" s="53">
        <v>67</v>
      </c>
      <c r="AM1202" s="53">
        <v>0</v>
      </c>
      <c r="AN1202" s="53">
        <v>6</v>
      </c>
      <c r="AO1202" s="53">
        <v>97.222222000000002</v>
      </c>
      <c r="AP1202" s="53">
        <v>4.1500000000000004</v>
      </c>
      <c r="AQ1202" s="53">
        <v>0</v>
      </c>
      <c r="AR1202" s="53">
        <v>0</v>
      </c>
      <c r="AS1202" s="53">
        <v>1</v>
      </c>
    </row>
    <row r="1203" spans="4:45" x14ac:dyDescent="0.25">
      <c r="D1203" s="53">
        <v>91</v>
      </c>
      <c r="E1203" s="53">
        <v>44</v>
      </c>
      <c r="F1203" s="53">
        <v>3</v>
      </c>
      <c r="G1203" s="53">
        <v>213</v>
      </c>
      <c r="H1203" s="53">
        <v>2</v>
      </c>
      <c r="I1203" s="53">
        <v>32</v>
      </c>
      <c r="J1203" s="53">
        <v>14</v>
      </c>
      <c r="K1203" s="53">
        <v>0</v>
      </c>
      <c r="L1203" s="53">
        <v>10</v>
      </c>
      <c r="M1203" s="53">
        <v>95.833332999999996</v>
      </c>
      <c r="N1203" s="53">
        <v>4.6020000000000003</v>
      </c>
      <c r="O1203" s="53">
        <v>0</v>
      </c>
      <c r="P1203" s="53">
        <v>0</v>
      </c>
      <c r="Q1203" s="53">
        <v>1</v>
      </c>
      <c r="AF1203" s="53">
        <v>91</v>
      </c>
      <c r="AG1203" s="53">
        <v>40</v>
      </c>
      <c r="AH1203" s="53">
        <v>3</v>
      </c>
      <c r="AI1203" s="53">
        <v>148</v>
      </c>
      <c r="AJ1203" s="53">
        <v>73</v>
      </c>
      <c r="AK1203" s="53">
        <v>133</v>
      </c>
      <c r="AL1203" s="53">
        <v>14</v>
      </c>
      <c r="AM1203" s="53">
        <v>0</v>
      </c>
      <c r="AN1203" s="53">
        <v>12</v>
      </c>
      <c r="AO1203" s="53">
        <v>94.444444000000004</v>
      </c>
      <c r="AP1203" s="53">
        <v>4.258</v>
      </c>
      <c r="AQ1203" s="53">
        <v>0</v>
      </c>
      <c r="AR1203" s="53">
        <v>0</v>
      </c>
      <c r="AS1203" s="53">
        <v>1</v>
      </c>
    </row>
    <row r="1204" spans="4:45" x14ac:dyDescent="0.25">
      <c r="D1204" s="53">
        <v>92</v>
      </c>
      <c r="E1204" s="53">
        <v>46</v>
      </c>
      <c r="F1204" s="53">
        <v>3</v>
      </c>
      <c r="G1204" s="53">
        <v>210</v>
      </c>
      <c r="H1204" s="53">
        <v>281</v>
      </c>
      <c r="I1204" s="53">
        <v>371</v>
      </c>
      <c r="J1204" s="53">
        <v>17</v>
      </c>
      <c r="K1204" s="53">
        <v>0</v>
      </c>
      <c r="L1204" s="53">
        <v>25</v>
      </c>
      <c r="M1204" s="53">
        <v>100</v>
      </c>
      <c r="N1204" s="53">
        <v>4.4610000000000003</v>
      </c>
      <c r="O1204" s="53">
        <v>0</v>
      </c>
      <c r="P1204" s="53">
        <v>0</v>
      </c>
      <c r="Q1204" s="53">
        <v>1</v>
      </c>
      <c r="AF1204" s="53">
        <v>92</v>
      </c>
      <c r="AG1204" s="53">
        <v>41</v>
      </c>
      <c r="AH1204" s="53">
        <v>2</v>
      </c>
      <c r="AI1204" s="53">
        <v>124</v>
      </c>
      <c r="AJ1204" s="53">
        <v>333</v>
      </c>
      <c r="AK1204" s="53">
        <v>453</v>
      </c>
      <c r="AL1204" s="53">
        <v>17</v>
      </c>
      <c r="AM1204" s="53">
        <v>0</v>
      </c>
      <c r="AN1204" s="53">
        <v>11</v>
      </c>
      <c r="AO1204" s="53">
        <v>95.833332999999996</v>
      </c>
      <c r="AP1204" s="53">
        <v>4.0880000000000001</v>
      </c>
      <c r="AQ1204" s="53">
        <v>0</v>
      </c>
      <c r="AR1204" s="53">
        <v>0</v>
      </c>
      <c r="AS1204" s="53">
        <v>1</v>
      </c>
    </row>
    <row r="1205" spans="4:45" x14ac:dyDescent="0.25">
      <c r="D1205" s="53">
        <v>93</v>
      </c>
      <c r="E1205" s="53">
        <v>46</v>
      </c>
      <c r="F1205" s="53">
        <v>0</v>
      </c>
      <c r="G1205" s="53">
        <v>145</v>
      </c>
      <c r="H1205" s="53">
        <v>1297</v>
      </c>
      <c r="I1205" s="53">
        <v>1537</v>
      </c>
      <c r="J1205" s="53">
        <v>0</v>
      </c>
      <c r="K1205" s="53">
        <v>0</v>
      </c>
      <c r="L1205" s="53">
        <v>9</v>
      </c>
      <c r="M1205" s="53">
        <v>100</v>
      </c>
      <c r="N1205" s="53">
        <v>4.415</v>
      </c>
      <c r="O1205" s="53">
        <v>0</v>
      </c>
      <c r="P1205" s="53">
        <v>0</v>
      </c>
      <c r="Q1205" s="53">
        <v>1</v>
      </c>
      <c r="AF1205" s="53">
        <v>93</v>
      </c>
      <c r="AG1205" s="53">
        <v>40</v>
      </c>
      <c r="AH1205" s="53">
        <v>0</v>
      </c>
      <c r="AI1205" s="53">
        <v>73</v>
      </c>
      <c r="AJ1205" s="53">
        <v>991</v>
      </c>
      <c r="AK1205" s="53">
        <v>1231</v>
      </c>
      <c r="AL1205" s="53">
        <v>0</v>
      </c>
      <c r="AM1205" s="53">
        <v>0</v>
      </c>
      <c r="AN1205" s="53">
        <v>9</v>
      </c>
      <c r="AO1205" s="53">
        <v>98.611110999999994</v>
      </c>
      <c r="AP1205" s="53">
        <v>3.9</v>
      </c>
      <c r="AQ1205" s="53">
        <v>0</v>
      </c>
      <c r="AR1205" s="53">
        <v>0</v>
      </c>
      <c r="AS1205" s="53">
        <v>1</v>
      </c>
    </row>
    <row r="1206" spans="4:45" x14ac:dyDescent="0.25">
      <c r="D1206" s="53">
        <v>94</v>
      </c>
      <c r="E1206" s="53">
        <v>41</v>
      </c>
      <c r="F1206" s="53">
        <v>1</v>
      </c>
      <c r="G1206" s="53">
        <v>129</v>
      </c>
      <c r="H1206" s="53">
        <v>439</v>
      </c>
      <c r="I1206" s="53">
        <v>559</v>
      </c>
      <c r="J1206" s="53">
        <v>7</v>
      </c>
      <c r="K1206" s="53">
        <v>0</v>
      </c>
      <c r="L1206" s="53">
        <v>14</v>
      </c>
      <c r="M1206" s="53">
        <v>95.833332999999996</v>
      </c>
      <c r="N1206" s="53">
        <v>4.1340000000000003</v>
      </c>
      <c r="O1206" s="53">
        <v>0</v>
      </c>
      <c r="P1206" s="53">
        <v>0</v>
      </c>
      <c r="Q1206" s="53">
        <v>1</v>
      </c>
      <c r="AF1206" s="53">
        <v>94</v>
      </c>
      <c r="AG1206" s="53">
        <v>35</v>
      </c>
      <c r="AH1206" s="53">
        <v>1</v>
      </c>
      <c r="AI1206" s="53">
        <v>51</v>
      </c>
      <c r="AJ1206" s="53">
        <v>482</v>
      </c>
      <c r="AK1206" s="53">
        <v>602</v>
      </c>
      <c r="AL1206" s="53">
        <v>5</v>
      </c>
      <c r="AM1206" s="53">
        <v>0</v>
      </c>
      <c r="AN1206" s="53">
        <v>14</v>
      </c>
      <c r="AO1206" s="53">
        <v>95.833332999999996</v>
      </c>
      <c r="AP1206" s="53">
        <v>3.65</v>
      </c>
      <c r="AQ1206" s="53">
        <v>0</v>
      </c>
      <c r="AR1206" s="53">
        <v>0</v>
      </c>
      <c r="AS1206" s="53">
        <v>1</v>
      </c>
    </row>
    <row r="1207" spans="4:45" x14ac:dyDescent="0.25">
      <c r="D1207" s="53">
        <v>95</v>
      </c>
      <c r="E1207" s="53">
        <v>39</v>
      </c>
      <c r="F1207" s="53">
        <v>0</v>
      </c>
      <c r="G1207" s="53">
        <v>75</v>
      </c>
      <c r="H1207" s="53">
        <v>1160</v>
      </c>
      <c r="I1207" s="53">
        <v>1400</v>
      </c>
      <c r="J1207" s="53">
        <v>0</v>
      </c>
      <c r="K1207" s="53">
        <v>0</v>
      </c>
      <c r="L1207" s="53">
        <v>7</v>
      </c>
      <c r="M1207" s="53">
        <v>100</v>
      </c>
      <c r="N1207" s="53">
        <v>3.6509999999999998</v>
      </c>
      <c r="O1207" s="53">
        <v>0</v>
      </c>
      <c r="P1207" s="53">
        <v>0</v>
      </c>
      <c r="Q1207" s="53">
        <v>1</v>
      </c>
      <c r="AF1207" s="53">
        <v>95</v>
      </c>
      <c r="AG1207" s="53">
        <v>33</v>
      </c>
      <c r="AH1207" s="53">
        <v>0</v>
      </c>
      <c r="AI1207" s="53">
        <v>12</v>
      </c>
      <c r="AJ1207" s="53">
        <v>1039</v>
      </c>
      <c r="AK1207" s="53">
        <v>1309</v>
      </c>
      <c r="AL1207" s="53">
        <v>0</v>
      </c>
      <c r="AM1207" s="53">
        <v>0</v>
      </c>
      <c r="AN1207" s="53">
        <v>0</v>
      </c>
      <c r="AO1207" s="53">
        <v>100</v>
      </c>
      <c r="AP1207" s="53">
        <v>3.4009999999999998</v>
      </c>
      <c r="AQ1207" s="53">
        <v>0</v>
      </c>
      <c r="AR1207" s="53">
        <v>0</v>
      </c>
      <c r="AS1207" s="53">
        <v>1</v>
      </c>
    </row>
    <row r="1208" spans="4:45" x14ac:dyDescent="0.25">
      <c r="D1208" s="53">
        <v>96</v>
      </c>
      <c r="E1208" s="53">
        <v>32</v>
      </c>
      <c r="F1208" s="53">
        <v>3</v>
      </c>
      <c r="G1208" s="53">
        <v>79</v>
      </c>
      <c r="H1208" s="53">
        <v>0</v>
      </c>
      <c r="I1208" s="53">
        <v>0</v>
      </c>
      <c r="J1208" s="53">
        <v>43</v>
      </c>
      <c r="K1208" s="53">
        <v>0</v>
      </c>
      <c r="L1208" s="53">
        <v>15</v>
      </c>
      <c r="M1208" s="53">
        <v>95.833332999999996</v>
      </c>
      <c r="N1208" s="53">
        <v>3.2450000000000001</v>
      </c>
      <c r="O1208" s="53">
        <v>0</v>
      </c>
      <c r="P1208" s="53">
        <v>0</v>
      </c>
      <c r="Q1208" s="53">
        <v>1</v>
      </c>
      <c r="AF1208" s="53">
        <v>96</v>
      </c>
      <c r="AG1208" s="53">
        <v>25</v>
      </c>
      <c r="AH1208" s="53">
        <v>4</v>
      </c>
      <c r="AI1208" s="53">
        <v>3</v>
      </c>
      <c r="AJ1208" s="53">
        <v>24</v>
      </c>
      <c r="AK1208" s="53">
        <v>54</v>
      </c>
      <c r="AL1208" s="53">
        <v>98</v>
      </c>
      <c r="AM1208" s="53">
        <v>0</v>
      </c>
      <c r="AN1208" s="53">
        <v>14</v>
      </c>
      <c r="AO1208" s="53">
        <v>100</v>
      </c>
      <c r="AP1208" s="53">
        <v>2.746</v>
      </c>
      <c r="AQ1208" s="53">
        <v>0</v>
      </c>
      <c r="AR1208" s="53">
        <v>0</v>
      </c>
      <c r="AS1208" s="53">
        <v>1</v>
      </c>
    </row>
    <row r="1209" spans="4:45" x14ac:dyDescent="0.25">
      <c r="D1209" s="53">
        <v>97</v>
      </c>
      <c r="E1209" s="53">
        <v>36</v>
      </c>
      <c r="F1209" s="53">
        <v>7</v>
      </c>
      <c r="G1209" s="53">
        <v>123</v>
      </c>
      <c r="H1209" s="53">
        <v>10</v>
      </c>
      <c r="I1209" s="53">
        <v>40</v>
      </c>
      <c r="J1209" s="53">
        <v>98</v>
      </c>
      <c r="K1209" s="53">
        <v>0</v>
      </c>
      <c r="L1209" s="53">
        <v>6</v>
      </c>
      <c r="M1209" s="53">
        <v>98.611110999999994</v>
      </c>
      <c r="N1209" s="53">
        <v>3.51</v>
      </c>
      <c r="O1209" s="53">
        <v>0</v>
      </c>
      <c r="P1209" s="53">
        <v>0</v>
      </c>
      <c r="Q1209" s="53">
        <v>1</v>
      </c>
      <c r="AF1209" s="53">
        <v>97</v>
      </c>
      <c r="AG1209" s="53">
        <v>28</v>
      </c>
      <c r="AH1209" s="53">
        <v>6</v>
      </c>
      <c r="AI1209" s="53">
        <v>36</v>
      </c>
      <c r="AJ1209" s="53">
        <v>0</v>
      </c>
      <c r="AK1209" s="53">
        <v>0</v>
      </c>
      <c r="AL1209" s="53">
        <v>47</v>
      </c>
      <c r="AM1209" s="53">
        <v>0</v>
      </c>
      <c r="AN1209" s="53">
        <v>11</v>
      </c>
      <c r="AO1209" s="53">
        <v>94.444444000000004</v>
      </c>
      <c r="AP1209" s="53">
        <v>3.073</v>
      </c>
      <c r="AQ1209" s="53">
        <v>0</v>
      </c>
      <c r="AR1209" s="53">
        <v>0</v>
      </c>
      <c r="AS1209" s="53">
        <v>1</v>
      </c>
    </row>
    <row r="1210" spans="4:45" x14ac:dyDescent="0.25">
      <c r="D1210" s="53">
        <v>98</v>
      </c>
      <c r="E1210" s="53">
        <v>39</v>
      </c>
      <c r="F1210" s="53">
        <v>4</v>
      </c>
      <c r="G1210" s="53">
        <v>109</v>
      </c>
      <c r="H1210" s="53">
        <v>105</v>
      </c>
      <c r="I1210" s="53">
        <v>195</v>
      </c>
      <c r="J1210" s="53">
        <v>77</v>
      </c>
      <c r="K1210" s="53">
        <v>0</v>
      </c>
      <c r="L1210" s="53">
        <v>10</v>
      </c>
      <c r="M1210" s="53">
        <v>94.444444000000004</v>
      </c>
      <c r="N1210" s="53">
        <v>3.8530000000000002</v>
      </c>
      <c r="O1210" s="53">
        <v>0</v>
      </c>
      <c r="P1210" s="53">
        <v>0</v>
      </c>
      <c r="Q1210" s="53">
        <v>1</v>
      </c>
      <c r="AF1210" s="53">
        <v>98</v>
      </c>
      <c r="AG1210" s="53">
        <v>30</v>
      </c>
      <c r="AH1210" s="53">
        <v>6</v>
      </c>
      <c r="AI1210" s="53">
        <v>31</v>
      </c>
      <c r="AJ1210" s="53">
        <v>26</v>
      </c>
      <c r="AK1210" s="53">
        <v>86</v>
      </c>
      <c r="AL1210" s="53">
        <v>129</v>
      </c>
      <c r="AM1210" s="53">
        <v>0</v>
      </c>
      <c r="AN1210" s="53">
        <v>9</v>
      </c>
      <c r="AO1210" s="53">
        <v>93.055555999999996</v>
      </c>
      <c r="AP1210" s="53">
        <v>3.65</v>
      </c>
      <c r="AQ1210" s="53">
        <v>0</v>
      </c>
      <c r="AR1210" s="53">
        <v>0</v>
      </c>
      <c r="AS1210" s="53">
        <v>1</v>
      </c>
    </row>
    <row r="1211" spans="4:45" x14ac:dyDescent="0.25">
      <c r="D1211" s="53">
        <v>99</v>
      </c>
      <c r="E1211" s="53">
        <v>39</v>
      </c>
      <c r="F1211" s="53">
        <v>4</v>
      </c>
      <c r="G1211" s="53">
        <v>118</v>
      </c>
      <c r="H1211" s="53">
        <v>23</v>
      </c>
      <c r="I1211" s="53">
        <v>83</v>
      </c>
      <c r="J1211" s="53">
        <v>51</v>
      </c>
      <c r="K1211" s="53">
        <v>0</v>
      </c>
      <c r="L1211" s="53">
        <v>8</v>
      </c>
      <c r="M1211" s="53">
        <v>93.055555999999996</v>
      </c>
      <c r="N1211" s="53">
        <v>3.9620000000000002</v>
      </c>
      <c r="O1211" s="53">
        <v>0</v>
      </c>
      <c r="P1211" s="53">
        <v>0</v>
      </c>
      <c r="Q1211" s="53">
        <v>1</v>
      </c>
      <c r="AF1211" s="53">
        <v>99</v>
      </c>
      <c r="AG1211" s="53">
        <v>30</v>
      </c>
      <c r="AH1211" s="53">
        <v>5</v>
      </c>
      <c r="AI1211" s="53">
        <v>46</v>
      </c>
      <c r="AJ1211" s="53">
        <v>21</v>
      </c>
      <c r="AK1211" s="53">
        <v>81</v>
      </c>
      <c r="AL1211" s="53">
        <v>48</v>
      </c>
      <c r="AM1211" s="53">
        <v>0</v>
      </c>
      <c r="AN1211" s="53">
        <v>8</v>
      </c>
      <c r="AO1211" s="53">
        <v>95.833332999999996</v>
      </c>
      <c r="AP1211" s="53">
        <v>3.4790000000000001</v>
      </c>
      <c r="AQ1211" s="53">
        <v>0</v>
      </c>
      <c r="AR1211" s="53">
        <v>0</v>
      </c>
      <c r="AS1211" s="53">
        <v>1</v>
      </c>
    </row>
    <row r="1212" spans="4:45" x14ac:dyDescent="0.25">
      <c r="D1212" s="53">
        <v>100</v>
      </c>
      <c r="E1212" s="53">
        <v>42</v>
      </c>
      <c r="F1212" s="53">
        <v>3</v>
      </c>
      <c r="G1212" s="53">
        <v>114</v>
      </c>
      <c r="H1212" s="53">
        <v>20</v>
      </c>
      <c r="I1212" s="53">
        <v>50</v>
      </c>
      <c r="J1212" s="53">
        <v>58</v>
      </c>
      <c r="K1212" s="53">
        <v>0</v>
      </c>
      <c r="L1212" s="53">
        <v>11</v>
      </c>
      <c r="M1212" s="53">
        <v>94.444444000000004</v>
      </c>
      <c r="N1212" s="53">
        <v>3.9470000000000001</v>
      </c>
      <c r="O1212" s="53">
        <v>0</v>
      </c>
      <c r="P1212" s="53">
        <v>0</v>
      </c>
      <c r="Q1212" s="53">
        <v>1</v>
      </c>
      <c r="AF1212" s="53">
        <v>100</v>
      </c>
      <c r="AG1212" s="53">
        <v>36</v>
      </c>
      <c r="AH1212" s="53">
        <v>3</v>
      </c>
      <c r="AI1212" s="53">
        <v>42</v>
      </c>
      <c r="AJ1212" s="53">
        <v>89</v>
      </c>
      <c r="AK1212" s="53">
        <v>119</v>
      </c>
      <c r="AL1212" s="53">
        <v>56</v>
      </c>
      <c r="AM1212" s="53">
        <v>0</v>
      </c>
      <c r="AN1212" s="53">
        <v>10</v>
      </c>
      <c r="AO1212" s="53">
        <v>94.444444000000004</v>
      </c>
      <c r="AP1212" s="53">
        <v>3.7120000000000002</v>
      </c>
      <c r="AQ1212" s="53">
        <v>0</v>
      </c>
      <c r="AR1212" s="53">
        <v>0</v>
      </c>
      <c r="AS1212" s="53">
        <v>1</v>
      </c>
    </row>
    <row r="1213" spans="4:45" x14ac:dyDescent="0.25">
      <c r="D1213" s="53">
        <v>101</v>
      </c>
      <c r="E1213" s="53">
        <v>40</v>
      </c>
      <c r="F1213" s="53">
        <v>5</v>
      </c>
      <c r="G1213" s="53">
        <v>133</v>
      </c>
      <c r="H1213" s="53">
        <v>68</v>
      </c>
      <c r="I1213" s="53">
        <v>98</v>
      </c>
      <c r="J1213" s="53">
        <v>79</v>
      </c>
      <c r="K1213" s="53">
        <v>0</v>
      </c>
      <c r="L1213" s="53">
        <v>29</v>
      </c>
      <c r="M1213" s="53">
        <v>100</v>
      </c>
      <c r="N1213" s="53">
        <v>4.0410000000000004</v>
      </c>
      <c r="O1213" s="53">
        <v>0</v>
      </c>
      <c r="P1213" s="53">
        <v>0</v>
      </c>
      <c r="Q1213" s="53">
        <v>1</v>
      </c>
      <c r="AF1213" s="53">
        <v>101</v>
      </c>
      <c r="AG1213" s="53">
        <v>34</v>
      </c>
      <c r="AH1213" s="53">
        <v>5</v>
      </c>
      <c r="AI1213" s="53">
        <v>61</v>
      </c>
      <c r="AJ1213" s="53">
        <v>68</v>
      </c>
      <c r="AK1213" s="53">
        <v>98</v>
      </c>
      <c r="AL1213" s="53">
        <v>79</v>
      </c>
      <c r="AM1213" s="53">
        <v>0</v>
      </c>
      <c r="AN1213" s="53">
        <v>31</v>
      </c>
      <c r="AO1213" s="53">
        <v>100</v>
      </c>
      <c r="AP1213" s="53">
        <v>3.8540000000000001</v>
      </c>
      <c r="AQ1213" s="53">
        <v>0</v>
      </c>
      <c r="AR1213" s="53">
        <v>0</v>
      </c>
      <c r="AS1213" s="53">
        <v>1</v>
      </c>
    </row>
    <row r="1214" spans="4:45" x14ac:dyDescent="0.25">
      <c r="D1214" s="53">
        <v>102</v>
      </c>
      <c r="E1214" s="53">
        <v>44</v>
      </c>
      <c r="F1214" s="53">
        <v>2</v>
      </c>
      <c r="G1214" s="53">
        <v>94</v>
      </c>
      <c r="H1214" s="53">
        <v>217</v>
      </c>
      <c r="I1214" s="53">
        <v>367</v>
      </c>
      <c r="J1214" s="53">
        <v>0</v>
      </c>
      <c r="K1214" s="53">
        <v>0</v>
      </c>
      <c r="L1214" s="53">
        <v>6</v>
      </c>
      <c r="M1214" s="53">
        <v>97.222222000000002</v>
      </c>
      <c r="N1214" s="53">
        <v>4.43</v>
      </c>
      <c r="O1214" s="53">
        <v>0</v>
      </c>
      <c r="P1214" s="53">
        <v>0</v>
      </c>
      <c r="Q1214" s="53">
        <v>1</v>
      </c>
      <c r="AF1214" s="53">
        <v>102</v>
      </c>
      <c r="AG1214" s="53">
        <v>39</v>
      </c>
      <c r="AH1214" s="53">
        <v>2</v>
      </c>
      <c r="AI1214" s="53">
        <v>26</v>
      </c>
      <c r="AJ1214" s="53">
        <v>143</v>
      </c>
      <c r="AK1214" s="53">
        <v>293</v>
      </c>
      <c r="AL1214" s="53">
        <v>0</v>
      </c>
      <c r="AM1214" s="53">
        <v>0</v>
      </c>
      <c r="AN1214" s="53">
        <v>6</v>
      </c>
      <c r="AO1214" s="53">
        <v>97.222222000000002</v>
      </c>
      <c r="AP1214" s="53">
        <v>3.6970000000000001</v>
      </c>
      <c r="AQ1214" s="53">
        <v>0</v>
      </c>
      <c r="AR1214" s="53">
        <v>0</v>
      </c>
      <c r="AS1214" s="53">
        <v>1</v>
      </c>
    </row>
    <row r="1215" spans="4:45" x14ac:dyDescent="0.25">
      <c r="D1215" s="53">
        <v>103</v>
      </c>
      <c r="E1215" s="53">
        <v>45</v>
      </c>
      <c r="F1215" s="53">
        <v>1</v>
      </c>
      <c r="G1215" s="53">
        <v>41</v>
      </c>
      <c r="H1215" s="53">
        <v>1878</v>
      </c>
      <c r="I1215" s="53">
        <v>2088</v>
      </c>
      <c r="J1215" s="53">
        <v>21</v>
      </c>
      <c r="K1215" s="53">
        <v>0</v>
      </c>
      <c r="L1215" s="53">
        <v>5</v>
      </c>
      <c r="M1215" s="53">
        <v>95.833332999999996</v>
      </c>
      <c r="N1215" s="53">
        <v>4.1959999999999997</v>
      </c>
      <c r="O1215" s="53">
        <v>0</v>
      </c>
      <c r="P1215" s="53">
        <v>0</v>
      </c>
      <c r="Q1215" s="53">
        <v>1</v>
      </c>
      <c r="AF1215" s="53">
        <v>103</v>
      </c>
      <c r="AG1215" s="53">
        <v>40</v>
      </c>
      <c r="AH1215" s="53">
        <v>1</v>
      </c>
      <c r="AI1215" s="53">
        <v>6</v>
      </c>
      <c r="AJ1215" s="53">
        <v>1651</v>
      </c>
      <c r="AK1215" s="53">
        <v>1861</v>
      </c>
      <c r="AL1215" s="53">
        <v>21</v>
      </c>
      <c r="AM1215" s="53">
        <v>0</v>
      </c>
      <c r="AN1215" s="53">
        <v>7</v>
      </c>
      <c r="AO1215" s="53">
        <v>95.833332999999996</v>
      </c>
      <c r="AP1215" s="53">
        <v>3.9159999999999999</v>
      </c>
      <c r="AQ1215" s="53">
        <v>0</v>
      </c>
      <c r="AR1215" s="53">
        <v>0</v>
      </c>
      <c r="AS1215" s="53">
        <v>1</v>
      </c>
    </row>
    <row r="1216" spans="4:45" x14ac:dyDescent="0.25">
      <c r="D1216" s="53">
        <v>104</v>
      </c>
      <c r="E1216" s="53">
        <v>40</v>
      </c>
      <c r="F1216" s="53">
        <v>2</v>
      </c>
      <c r="G1216" s="53">
        <v>16</v>
      </c>
      <c r="H1216" s="53">
        <v>10</v>
      </c>
      <c r="I1216" s="53">
        <v>100</v>
      </c>
      <c r="J1216" s="53">
        <v>23</v>
      </c>
      <c r="K1216" s="53">
        <v>0</v>
      </c>
      <c r="L1216" s="53">
        <v>3</v>
      </c>
      <c r="M1216" s="53">
        <v>95.833332999999996</v>
      </c>
      <c r="N1216" s="53">
        <v>3.9</v>
      </c>
      <c r="O1216" s="53">
        <v>0</v>
      </c>
      <c r="P1216" s="53">
        <v>0</v>
      </c>
      <c r="Q1216" s="53">
        <v>1</v>
      </c>
      <c r="AF1216" s="53">
        <v>104</v>
      </c>
      <c r="AG1216" s="53">
        <v>35</v>
      </c>
      <c r="AH1216" s="53">
        <v>2</v>
      </c>
      <c r="AI1216" s="53">
        <v>0</v>
      </c>
      <c r="AJ1216" s="53">
        <v>8</v>
      </c>
      <c r="AK1216" s="53">
        <v>98</v>
      </c>
      <c r="AL1216" s="53">
        <v>27</v>
      </c>
      <c r="AM1216" s="53">
        <v>0</v>
      </c>
      <c r="AN1216" s="53">
        <v>1</v>
      </c>
      <c r="AO1216" s="53">
        <v>95.833332999999996</v>
      </c>
      <c r="AP1216" s="53">
        <v>3.65</v>
      </c>
      <c r="AQ1216" s="53">
        <v>0</v>
      </c>
      <c r="AR1216" s="53">
        <v>0</v>
      </c>
      <c r="AS1216" s="53">
        <v>1</v>
      </c>
    </row>
    <row r="1217" spans="4:45" x14ac:dyDescent="0.25">
      <c r="D1217" s="53">
        <v>105</v>
      </c>
      <c r="E1217" s="53">
        <v>42</v>
      </c>
      <c r="F1217" s="53">
        <v>3</v>
      </c>
      <c r="G1217" s="53">
        <v>26</v>
      </c>
      <c r="H1217" s="53">
        <v>34</v>
      </c>
      <c r="I1217" s="53">
        <v>124</v>
      </c>
      <c r="J1217" s="53">
        <v>34</v>
      </c>
      <c r="K1217" s="53">
        <v>0</v>
      </c>
      <c r="L1217" s="53">
        <v>7</v>
      </c>
      <c r="M1217" s="53">
        <v>93.055555999999996</v>
      </c>
      <c r="N1217" s="53">
        <v>3.8069999999999999</v>
      </c>
      <c r="O1217" s="53">
        <v>0</v>
      </c>
      <c r="P1217" s="53">
        <v>0</v>
      </c>
      <c r="Q1217" s="53">
        <v>1</v>
      </c>
      <c r="AF1217" s="53">
        <v>105</v>
      </c>
      <c r="AG1217" s="53">
        <v>37</v>
      </c>
      <c r="AH1217" s="53">
        <v>3</v>
      </c>
      <c r="AI1217" s="53">
        <v>0</v>
      </c>
      <c r="AJ1217" s="53">
        <v>28</v>
      </c>
      <c r="AK1217" s="53">
        <v>118</v>
      </c>
      <c r="AL1217" s="53">
        <v>44</v>
      </c>
      <c r="AM1217" s="53">
        <v>0</v>
      </c>
      <c r="AN1217" s="53">
        <v>7</v>
      </c>
      <c r="AO1217" s="53">
        <v>88.888889000000006</v>
      </c>
      <c r="AP1217" s="53">
        <v>3.6819999999999999</v>
      </c>
      <c r="AQ1217" s="53">
        <v>0</v>
      </c>
      <c r="AR1217" s="53">
        <v>0</v>
      </c>
      <c r="AS1217" s="53">
        <v>1</v>
      </c>
    </row>
    <row r="1218" spans="4:45" x14ac:dyDescent="0.25">
      <c r="D1218" s="53">
        <v>106</v>
      </c>
      <c r="E1218" s="53">
        <v>45</v>
      </c>
      <c r="F1218" s="53">
        <v>5</v>
      </c>
      <c r="G1218" s="53">
        <v>60</v>
      </c>
      <c r="H1218" s="53">
        <v>17</v>
      </c>
      <c r="I1218" s="53">
        <v>47</v>
      </c>
      <c r="J1218" s="53">
        <v>86</v>
      </c>
      <c r="K1218" s="53">
        <v>0</v>
      </c>
      <c r="L1218" s="53">
        <v>8</v>
      </c>
      <c r="M1218" s="53">
        <v>98.611110999999994</v>
      </c>
      <c r="N1218" s="53">
        <v>4.3520000000000003</v>
      </c>
      <c r="O1218" s="53">
        <v>0</v>
      </c>
      <c r="P1218" s="53">
        <v>0</v>
      </c>
      <c r="Q1218" s="53">
        <v>1</v>
      </c>
      <c r="AF1218" s="53">
        <v>106</v>
      </c>
      <c r="AG1218" s="53">
        <v>40</v>
      </c>
      <c r="AH1218" s="53">
        <v>5</v>
      </c>
      <c r="AI1218" s="53">
        <v>2</v>
      </c>
      <c r="AJ1218" s="53">
        <v>0</v>
      </c>
      <c r="AK1218" s="53">
        <v>0</v>
      </c>
      <c r="AL1218" s="53">
        <v>62</v>
      </c>
      <c r="AM1218" s="53">
        <v>0</v>
      </c>
      <c r="AN1218" s="53">
        <v>11</v>
      </c>
      <c r="AO1218" s="53">
        <v>97.222222000000002</v>
      </c>
      <c r="AP1218" s="53">
        <v>3.931</v>
      </c>
      <c r="AQ1218" s="53">
        <v>0</v>
      </c>
      <c r="AR1218" s="53">
        <v>0</v>
      </c>
      <c r="AS1218" s="53">
        <v>1</v>
      </c>
    </row>
    <row r="1219" spans="4:45" x14ac:dyDescent="0.25">
      <c r="D1219" s="53">
        <v>107</v>
      </c>
      <c r="E1219" s="53">
        <v>48</v>
      </c>
      <c r="F1219" s="53">
        <v>3</v>
      </c>
      <c r="G1219" s="53">
        <v>42</v>
      </c>
      <c r="H1219" s="53">
        <v>63</v>
      </c>
      <c r="I1219" s="53">
        <v>183</v>
      </c>
      <c r="J1219" s="53">
        <v>21</v>
      </c>
      <c r="K1219" s="53">
        <v>0</v>
      </c>
      <c r="L1219" s="53">
        <v>9</v>
      </c>
      <c r="M1219" s="53">
        <v>97.222222000000002</v>
      </c>
      <c r="N1219" s="53">
        <v>4.5549999999999997</v>
      </c>
      <c r="O1219" s="53">
        <v>0</v>
      </c>
      <c r="P1219" s="53">
        <v>0</v>
      </c>
      <c r="Q1219" s="53">
        <v>1</v>
      </c>
      <c r="AF1219" s="53">
        <v>107</v>
      </c>
      <c r="AG1219" s="53">
        <v>43</v>
      </c>
      <c r="AH1219" s="53">
        <v>5</v>
      </c>
      <c r="AI1219" s="53">
        <v>0</v>
      </c>
      <c r="AJ1219" s="53">
        <v>59</v>
      </c>
      <c r="AK1219" s="53">
        <v>149</v>
      </c>
      <c r="AL1219" s="53">
        <v>58</v>
      </c>
      <c r="AM1219" s="53">
        <v>0</v>
      </c>
      <c r="AN1219" s="53">
        <v>16</v>
      </c>
      <c r="AO1219" s="53">
        <v>93.055555999999996</v>
      </c>
      <c r="AP1219" s="53">
        <v>4.399</v>
      </c>
      <c r="AQ1219" s="53">
        <v>0</v>
      </c>
      <c r="AR1219" s="53">
        <v>0</v>
      </c>
      <c r="AS1219" s="53">
        <v>1</v>
      </c>
    </row>
    <row r="1220" spans="4:45" x14ac:dyDescent="0.25">
      <c r="D1220" s="53">
        <v>108</v>
      </c>
      <c r="E1220" s="53">
        <v>45</v>
      </c>
      <c r="F1220" s="53">
        <v>3</v>
      </c>
      <c r="G1220" s="53">
        <v>64</v>
      </c>
      <c r="H1220" s="53">
        <v>20</v>
      </c>
      <c r="I1220" s="53">
        <v>110</v>
      </c>
      <c r="J1220" s="53">
        <v>36</v>
      </c>
      <c r="K1220" s="53">
        <v>0</v>
      </c>
      <c r="L1220" s="53">
        <v>5</v>
      </c>
      <c r="M1220" s="53">
        <v>95.833332999999996</v>
      </c>
      <c r="N1220" s="53">
        <v>4.665</v>
      </c>
      <c r="O1220" s="53">
        <v>0</v>
      </c>
      <c r="P1220" s="53">
        <v>0</v>
      </c>
      <c r="Q1220" s="53">
        <v>1</v>
      </c>
      <c r="AF1220" s="53">
        <v>108</v>
      </c>
      <c r="AG1220" s="53">
        <v>45</v>
      </c>
      <c r="AH1220" s="53">
        <v>1</v>
      </c>
      <c r="AI1220" s="53">
        <v>10</v>
      </c>
      <c r="AJ1220" s="53">
        <v>0</v>
      </c>
      <c r="AK1220" s="53">
        <v>30</v>
      </c>
      <c r="AL1220" s="53">
        <v>9</v>
      </c>
      <c r="AM1220" s="53">
        <v>0</v>
      </c>
      <c r="AN1220" s="53">
        <v>17</v>
      </c>
      <c r="AO1220" s="53">
        <v>88.888889000000006</v>
      </c>
      <c r="AP1220" s="53">
        <v>4.4459999999999997</v>
      </c>
      <c r="AQ1220" s="53">
        <v>0</v>
      </c>
      <c r="AR1220" s="53">
        <v>0</v>
      </c>
      <c r="AS1220" s="53">
        <v>1</v>
      </c>
    </row>
    <row r="1221" spans="4:45" x14ac:dyDescent="0.25">
      <c r="D1221" s="53">
        <v>109</v>
      </c>
      <c r="E1221" s="53">
        <v>42</v>
      </c>
      <c r="F1221" s="53">
        <v>4</v>
      </c>
      <c r="G1221" s="53">
        <v>70</v>
      </c>
      <c r="H1221" s="53">
        <v>6</v>
      </c>
      <c r="I1221" s="53">
        <v>36</v>
      </c>
      <c r="J1221" s="53">
        <v>47</v>
      </c>
      <c r="K1221" s="53">
        <v>0</v>
      </c>
      <c r="L1221" s="53">
        <v>6</v>
      </c>
      <c r="M1221" s="53">
        <v>88.888889000000006</v>
      </c>
      <c r="N1221" s="53">
        <v>4.5549999999999997</v>
      </c>
      <c r="O1221" s="53">
        <v>0</v>
      </c>
      <c r="P1221" s="53">
        <v>0</v>
      </c>
      <c r="Q1221" s="53">
        <v>1</v>
      </c>
      <c r="AF1221" s="53">
        <v>109</v>
      </c>
      <c r="AG1221" s="53">
        <v>42</v>
      </c>
      <c r="AH1221" s="53">
        <v>3</v>
      </c>
      <c r="AI1221" s="53">
        <v>37</v>
      </c>
      <c r="AJ1221" s="53">
        <v>44</v>
      </c>
      <c r="AK1221" s="53">
        <v>104</v>
      </c>
      <c r="AL1221" s="53">
        <v>44</v>
      </c>
      <c r="AM1221" s="53">
        <v>0</v>
      </c>
      <c r="AN1221" s="53">
        <v>6</v>
      </c>
      <c r="AO1221" s="53">
        <v>95.833332999999996</v>
      </c>
      <c r="AP1221" s="53">
        <v>4.2750000000000004</v>
      </c>
      <c r="AQ1221" s="53">
        <v>0</v>
      </c>
      <c r="AR1221" s="53">
        <v>0</v>
      </c>
      <c r="AS1221" s="53">
        <v>1</v>
      </c>
    </row>
    <row r="1222" spans="4:45" x14ac:dyDescent="0.25">
      <c r="D1222" s="53">
        <v>110</v>
      </c>
      <c r="E1222" s="53">
        <v>40</v>
      </c>
      <c r="F1222" s="53">
        <v>4</v>
      </c>
      <c r="G1222" s="53">
        <v>106</v>
      </c>
      <c r="H1222" s="53">
        <v>40</v>
      </c>
      <c r="I1222" s="53">
        <v>100</v>
      </c>
      <c r="J1222" s="53">
        <v>58</v>
      </c>
      <c r="K1222" s="53">
        <v>0</v>
      </c>
      <c r="L1222" s="53">
        <v>17</v>
      </c>
      <c r="M1222" s="53">
        <v>98.611110999999994</v>
      </c>
      <c r="N1222" s="53">
        <v>4.1029999999999998</v>
      </c>
      <c r="O1222" s="53">
        <v>0</v>
      </c>
      <c r="P1222" s="53">
        <v>0</v>
      </c>
      <c r="Q1222" s="53">
        <v>1</v>
      </c>
      <c r="AF1222" s="53">
        <v>110</v>
      </c>
      <c r="AG1222" s="53">
        <v>43</v>
      </c>
      <c r="AH1222" s="53">
        <v>3</v>
      </c>
      <c r="AI1222" s="53">
        <v>71</v>
      </c>
      <c r="AJ1222" s="53">
        <v>66</v>
      </c>
      <c r="AK1222" s="53">
        <v>156</v>
      </c>
      <c r="AL1222" s="53">
        <v>34</v>
      </c>
      <c r="AM1222" s="53">
        <v>0</v>
      </c>
      <c r="AN1222" s="53">
        <v>7</v>
      </c>
      <c r="AO1222" s="53">
        <v>98.611110999999994</v>
      </c>
      <c r="AP1222" s="53">
        <v>4.383</v>
      </c>
      <c r="AQ1222" s="53">
        <v>0</v>
      </c>
      <c r="AR1222" s="53">
        <v>0</v>
      </c>
      <c r="AS1222" s="53">
        <v>1</v>
      </c>
    </row>
    <row r="1223" spans="4:45" x14ac:dyDescent="0.25">
      <c r="D1223" s="53">
        <v>111</v>
      </c>
      <c r="E1223" s="53">
        <v>41</v>
      </c>
      <c r="F1223" s="53">
        <v>3</v>
      </c>
      <c r="G1223" s="53">
        <v>103</v>
      </c>
      <c r="H1223" s="53">
        <v>97</v>
      </c>
      <c r="I1223" s="53">
        <v>187</v>
      </c>
      <c r="J1223" s="53">
        <v>30</v>
      </c>
      <c r="K1223" s="53">
        <v>0</v>
      </c>
      <c r="L1223" s="53">
        <v>14</v>
      </c>
      <c r="M1223" s="53">
        <v>95.833332999999996</v>
      </c>
      <c r="N1223" s="53">
        <v>4.1959999999999997</v>
      </c>
      <c r="O1223" s="53">
        <v>0</v>
      </c>
      <c r="P1223" s="53">
        <v>0</v>
      </c>
      <c r="Q1223" s="53">
        <v>1</v>
      </c>
      <c r="AF1223" s="53">
        <v>111</v>
      </c>
      <c r="AG1223" s="53">
        <v>41</v>
      </c>
      <c r="AH1223" s="53">
        <v>3</v>
      </c>
      <c r="AI1223" s="53">
        <v>53</v>
      </c>
      <c r="AJ1223" s="53">
        <v>73</v>
      </c>
      <c r="AK1223" s="53">
        <v>163</v>
      </c>
      <c r="AL1223" s="53">
        <v>28</v>
      </c>
      <c r="AM1223" s="53">
        <v>0</v>
      </c>
      <c r="AN1223" s="53">
        <v>9</v>
      </c>
      <c r="AO1223" s="53">
        <v>98.611110999999994</v>
      </c>
      <c r="AP1223" s="53">
        <v>4.6180000000000003</v>
      </c>
      <c r="AQ1223" s="53">
        <v>0</v>
      </c>
      <c r="AR1223" s="53">
        <v>0</v>
      </c>
      <c r="AS1223" s="53">
        <v>1</v>
      </c>
    </row>
    <row r="1224" spans="4:45" x14ac:dyDescent="0.25">
      <c r="D1224" s="53">
        <v>112</v>
      </c>
      <c r="E1224" s="53">
        <v>43</v>
      </c>
      <c r="F1224" s="53">
        <v>0</v>
      </c>
      <c r="G1224" s="53">
        <v>69</v>
      </c>
      <c r="H1224" s="53">
        <v>337</v>
      </c>
      <c r="I1224" s="53">
        <v>517</v>
      </c>
      <c r="J1224" s="53">
        <v>0</v>
      </c>
      <c r="K1224" s="53">
        <v>0</v>
      </c>
      <c r="L1224" s="53">
        <v>0</v>
      </c>
      <c r="M1224" s="53">
        <v>98.611110999999994</v>
      </c>
      <c r="N1224" s="53">
        <v>3.9780000000000002</v>
      </c>
      <c r="O1224" s="53">
        <v>0</v>
      </c>
      <c r="P1224" s="53">
        <v>0</v>
      </c>
      <c r="Q1224" s="53">
        <v>1</v>
      </c>
      <c r="AF1224" s="53">
        <v>112</v>
      </c>
      <c r="AG1224" s="53">
        <v>42</v>
      </c>
      <c r="AH1224" s="53">
        <v>1</v>
      </c>
      <c r="AI1224" s="53">
        <v>23</v>
      </c>
      <c r="AJ1224" s="53">
        <v>352</v>
      </c>
      <c r="AK1224" s="53">
        <v>592</v>
      </c>
      <c r="AL1224" s="53">
        <v>0</v>
      </c>
      <c r="AM1224" s="53">
        <v>0</v>
      </c>
      <c r="AN1224" s="53">
        <v>11</v>
      </c>
      <c r="AO1224" s="53">
        <v>100</v>
      </c>
      <c r="AP1224" s="53">
        <v>4.2430000000000003</v>
      </c>
      <c r="AQ1224" s="53">
        <v>0</v>
      </c>
      <c r="AR1224" s="53">
        <v>0</v>
      </c>
      <c r="AS1224" s="53">
        <v>1</v>
      </c>
    </row>
    <row r="1225" spans="4:45" x14ac:dyDescent="0.25">
      <c r="D1225" s="53">
        <v>113</v>
      </c>
      <c r="E1225" s="53">
        <v>35</v>
      </c>
      <c r="F1225" s="53">
        <v>1</v>
      </c>
      <c r="G1225" s="53">
        <v>67</v>
      </c>
      <c r="H1225" s="53">
        <v>26</v>
      </c>
      <c r="I1225" s="53">
        <v>176</v>
      </c>
      <c r="J1225" s="53">
        <v>7</v>
      </c>
      <c r="K1225" s="53">
        <v>0</v>
      </c>
      <c r="L1225" s="53">
        <v>0</v>
      </c>
      <c r="M1225" s="53">
        <v>95.833332999999996</v>
      </c>
      <c r="N1225" s="53">
        <v>3.5259999999999998</v>
      </c>
      <c r="O1225" s="53">
        <v>0</v>
      </c>
      <c r="P1225" s="53">
        <v>0</v>
      </c>
      <c r="Q1225" s="53">
        <v>1</v>
      </c>
      <c r="AF1225" s="53">
        <v>113</v>
      </c>
      <c r="AG1225" s="53">
        <v>37</v>
      </c>
      <c r="AH1225" s="53">
        <v>1</v>
      </c>
      <c r="AI1225" s="53">
        <v>48</v>
      </c>
      <c r="AJ1225" s="53">
        <v>22</v>
      </c>
      <c r="AK1225" s="53">
        <v>142</v>
      </c>
      <c r="AL1225" s="53">
        <v>26</v>
      </c>
      <c r="AM1225" s="53">
        <v>0</v>
      </c>
      <c r="AN1225" s="53">
        <v>10</v>
      </c>
      <c r="AO1225" s="53">
        <v>97.222222000000002</v>
      </c>
      <c r="AP1225" s="53">
        <v>3.7280000000000002</v>
      </c>
      <c r="AQ1225" s="53">
        <v>0</v>
      </c>
      <c r="AR1225" s="53">
        <v>0</v>
      </c>
      <c r="AS1225" s="53">
        <v>1</v>
      </c>
    </row>
    <row r="1226" spans="4:45" x14ac:dyDescent="0.25">
      <c r="D1226" s="53">
        <v>114</v>
      </c>
      <c r="E1226" s="53">
        <v>29</v>
      </c>
      <c r="F1226" s="53">
        <v>3</v>
      </c>
      <c r="G1226" s="53">
        <v>105</v>
      </c>
      <c r="H1226" s="53">
        <v>47</v>
      </c>
      <c r="I1226" s="53">
        <v>137</v>
      </c>
      <c r="J1226" s="53">
        <v>47</v>
      </c>
      <c r="K1226" s="53">
        <v>0</v>
      </c>
      <c r="L1226" s="53">
        <v>0</v>
      </c>
      <c r="M1226" s="53">
        <v>95.833332999999996</v>
      </c>
      <c r="N1226" s="53">
        <v>3.1040000000000001</v>
      </c>
      <c r="O1226" s="53">
        <v>0</v>
      </c>
      <c r="P1226" s="53">
        <v>0</v>
      </c>
      <c r="Q1226" s="53">
        <v>1</v>
      </c>
      <c r="AF1226" s="53">
        <v>114</v>
      </c>
      <c r="AG1226" s="53">
        <v>30</v>
      </c>
      <c r="AH1226" s="53">
        <v>5</v>
      </c>
      <c r="AI1226" s="53">
        <v>97</v>
      </c>
      <c r="AJ1226" s="53">
        <v>0</v>
      </c>
      <c r="AK1226" s="53">
        <v>0</v>
      </c>
      <c r="AL1226" s="53">
        <v>62</v>
      </c>
      <c r="AM1226" s="53">
        <v>0</v>
      </c>
      <c r="AN1226" s="53">
        <v>0</v>
      </c>
      <c r="AO1226" s="53">
        <v>94.444444000000004</v>
      </c>
      <c r="AP1226" s="53">
        <v>3.339</v>
      </c>
      <c r="AQ1226" s="53">
        <v>0</v>
      </c>
      <c r="AR1226" s="53">
        <v>0</v>
      </c>
      <c r="AS1226" s="53">
        <v>1</v>
      </c>
    </row>
    <row r="1227" spans="4:45" x14ac:dyDescent="0.25">
      <c r="D1227" s="53">
        <v>115</v>
      </c>
      <c r="E1227" s="53">
        <v>30</v>
      </c>
      <c r="F1227" s="53">
        <v>1</v>
      </c>
      <c r="G1227" s="53">
        <v>97</v>
      </c>
      <c r="H1227" s="53">
        <v>134</v>
      </c>
      <c r="I1227" s="53">
        <v>284</v>
      </c>
      <c r="J1227" s="53">
        <v>21</v>
      </c>
      <c r="K1227" s="53">
        <v>0</v>
      </c>
      <c r="L1227" s="53">
        <v>0</v>
      </c>
      <c r="M1227" s="53">
        <v>98.611110999999994</v>
      </c>
      <c r="N1227" s="53">
        <v>2.9180000000000001</v>
      </c>
      <c r="O1227" s="53">
        <v>0</v>
      </c>
      <c r="P1227" s="53">
        <v>0</v>
      </c>
      <c r="Q1227" s="53">
        <v>1</v>
      </c>
      <c r="AF1227" s="53">
        <v>115</v>
      </c>
      <c r="AG1227" s="53">
        <v>30</v>
      </c>
      <c r="AH1227" s="53">
        <v>1</v>
      </c>
      <c r="AI1227" s="53">
        <v>75</v>
      </c>
      <c r="AJ1227" s="53">
        <v>87</v>
      </c>
      <c r="AK1227" s="53">
        <v>207</v>
      </c>
      <c r="AL1227" s="53">
        <v>46</v>
      </c>
      <c r="AM1227" s="53">
        <v>0</v>
      </c>
      <c r="AN1227" s="53">
        <v>10</v>
      </c>
      <c r="AO1227" s="53">
        <v>98.611110999999994</v>
      </c>
      <c r="AP1227" s="53">
        <v>2.948</v>
      </c>
      <c r="AQ1227" s="53">
        <v>0</v>
      </c>
      <c r="AR1227" s="53">
        <v>0</v>
      </c>
      <c r="AS1227" s="53">
        <v>1</v>
      </c>
    </row>
    <row r="1228" spans="4:45" x14ac:dyDescent="0.25">
      <c r="D1228" s="53">
        <v>116</v>
      </c>
      <c r="E1228" s="53">
        <v>32</v>
      </c>
      <c r="F1228" s="53">
        <v>1</v>
      </c>
      <c r="G1228" s="53">
        <v>43</v>
      </c>
      <c r="H1228" s="53">
        <v>280</v>
      </c>
      <c r="I1228" s="53">
        <v>400</v>
      </c>
      <c r="J1228" s="53">
        <v>9</v>
      </c>
      <c r="K1228" s="53">
        <v>0</v>
      </c>
      <c r="L1228" s="53">
        <v>3</v>
      </c>
      <c r="M1228" s="53">
        <v>90.277777999999998</v>
      </c>
      <c r="N1228" s="53">
        <v>2.9009999999999998</v>
      </c>
      <c r="O1228" s="53">
        <v>0</v>
      </c>
      <c r="P1228" s="53">
        <v>0</v>
      </c>
      <c r="Q1228" s="53">
        <v>1</v>
      </c>
      <c r="AF1228" s="53">
        <v>116</v>
      </c>
      <c r="AG1228" s="53">
        <v>33</v>
      </c>
      <c r="AH1228" s="53">
        <v>1</v>
      </c>
      <c r="AI1228" s="53">
        <v>59</v>
      </c>
      <c r="AJ1228" s="53">
        <v>467</v>
      </c>
      <c r="AK1228" s="53">
        <v>677</v>
      </c>
      <c r="AL1228" s="53">
        <v>6</v>
      </c>
      <c r="AM1228" s="53">
        <v>0</v>
      </c>
      <c r="AN1228" s="53">
        <v>3</v>
      </c>
      <c r="AO1228" s="53">
        <v>98.611110999999994</v>
      </c>
      <c r="AP1228" s="53">
        <v>2.871</v>
      </c>
      <c r="AQ1228" s="53">
        <v>0</v>
      </c>
      <c r="AR1228" s="53">
        <v>0</v>
      </c>
      <c r="AS1228" s="53">
        <v>1</v>
      </c>
    </row>
    <row r="1229" spans="4:45" x14ac:dyDescent="0.25">
      <c r="D1229" s="53">
        <v>117</v>
      </c>
      <c r="E1229" s="53">
        <v>26</v>
      </c>
      <c r="F1229" s="53">
        <v>1</v>
      </c>
      <c r="G1229" s="53">
        <v>12</v>
      </c>
      <c r="H1229" s="53">
        <v>2875</v>
      </c>
      <c r="I1229" s="53">
        <v>3085</v>
      </c>
      <c r="J1229" s="53">
        <v>5</v>
      </c>
      <c r="K1229" s="53">
        <v>0</v>
      </c>
      <c r="L1229" s="53">
        <v>1</v>
      </c>
      <c r="M1229" s="53">
        <v>100</v>
      </c>
      <c r="N1229" s="53">
        <v>2.34</v>
      </c>
      <c r="O1229" s="53">
        <v>0</v>
      </c>
      <c r="P1229" s="53">
        <v>0</v>
      </c>
      <c r="Q1229" s="53">
        <v>1</v>
      </c>
      <c r="AF1229" s="53">
        <v>117</v>
      </c>
      <c r="AG1229" s="53">
        <v>30</v>
      </c>
      <c r="AH1229" s="53">
        <v>1</v>
      </c>
      <c r="AI1229" s="53">
        <v>23</v>
      </c>
      <c r="AJ1229" s="53">
        <v>612</v>
      </c>
      <c r="AK1229" s="53">
        <v>732</v>
      </c>
      <c r="AL1229" s="53">
        <v>11</v>
      </c>
      <c r="AM1229" s="53">
        <v>0</v>
      </c>
      <c r="AN1229" s="53">
        <v>14</v>
      </c>
      <c r="AO1229" s="53">
        <v>88.888889000000006</v>
      </c>
      <c r="AP1229" s="53">
        <v>2.7610000000000001</v>
      </c>
      <c r="AQ1229" s="53">
        <v>0</v>
      </c>
      <c r="AR1229" s="53">
        <v>0</v>
      </c>
      <c r="AS1229" s="53">
        <v>1</v>
      </c>
    </row>
    <row r="1230" spans="4:45" x14ac:dyDescent="0.25">
      <c r="D1230" s="53">
        <v>118</v>
      </c>
      <c r="E1230" s="53">
        <v>22</v>
      </c>
      <c r="F1230" s="53">
        <v>1</v>
      </c>
      <c r="G1230" s="53">
        <v>0</v>
      </c>
      <c r="H1230" s="53">
        <v>2252</v>
      </c>
      <c r="I1230" s="53">
        <v>2436</v>
      </c>
      <c r="J1230" s="53">
        <v>6</v>
      </c>
      <c r="K1230" s="53">
        <v>0</v>
      </c>
      <c r="L1230" s="53">
        <v>1</v>
      </c>
      <c r="M1230" s="53">
        <v>97.222222000000002</v>
      </c>
      <c r="N1230" s="53">
        <v>1.857</v>
      </c>
      <c r="O1230" s="53">
        <v>0</v>
      </c>
      <c r="P1230" s="53">
        <v>0</v>
      </c>
      <c r="Q1230" s="53">
        <v>1</v>
      </c>
      <c r="AF1230" s="53">
        <v>118</v>
      </c>
      <c r="AG1230" s="53">
        <v>29</v>
      </c>
      <c r="AH1230" s="53">
        <v>1</v>
      </c>
      <c r="AI1230" s="53">
        <v>10</v>
      </c>
      <c r="AJ1230" s="53">
        <v>1255</v>
      </c>
      <c r="AK1230" s="53">
        <v>1465</v>
      </c>
      <c r="AL1230" s="53">
        <v>11</v>
      </c>
      <c r="AM1230" s="53">
        <v>0</v>
      </c>
      <c r="AN1230" s="53">
        <v>1</v>
      </c>
      <c r="AO1230" s="53">
        <v>97.222222000000002</v>
      </c>
      <c r="AP1230" s="53">
        <v>2.59</v>
      </c>
      <c r="AQ1230" s="53">
        <v>0</v>
      </c>
      <c r="AR1230" s="53">
        <v>0</v>
      </c>
      <c r="AS1230" s="53">
        <v>1</v>
      </c>
    </row>
    <row r="1231" spans="4:45" x14ac:dyDescent="0.25">
      <c r="D1231" s="53">
        <v>119</v>
      </c>
      <c r="E1231" s="53">
        <v>21</v>
      </c>
      <c r="F1231" s="53">
        <v>3</v>
      </c>
      <c r="G1231" s="53">
        <v>0</v>
      </c>
      <c r="H1231" s="53">
        <v>1</v>
      </c>
      <c r="I1231" s="53">
        <v>51</v>
      </c>
      <c r="J1231" s="53">
        <v>31</v>
      </c>
      <c r="K1231" s="53">
        <v>0</v>
      </c>
      <c r="L1231" s="53">
        <v>2</v>
      </c>
      <c r="M1231" s="53">
        <v>97.222222000000002</v>
      </c>
      <c r="N1231" s="53">
        <v>1.825</v>
      </c>
      <c r="O1231" s="53">
        <v>0</v>
      </c>
      <c r="P1231" s="53">
        <v>0</v>
      </c>
      <c r="Q1231" s="53">
        <v>1</v>
      </c>
      <c r="AF1231" s="53">
        <v>119</v>
      </c>
      <c r="AG1231" s="53">
        <v>25</v>
      </c>
      <c r="AH1231" s="53">
        <v>3</v>
      </c>
      <c r="AI1231" s="53">
        <v>0</v>
      </c>
      <c r="AJ1231" s="53">
        <v>35</v>
      </c>
      <c r="AK1231" s="53">
        <v>95</v>
      </c>
      <c r="AL1231" s="53">
        <v>50</v>
      </c>
      <c r="AM1231" s="53">
        <v>0</v>
      </c>
      <c r="AN1231" s="53">
        <v>12</v>
      </c>
      <c r="AO1231" s="53">
        <v>97.222222000000002</v>
      </c>
      <c r="AP1231" s="53">
        <v>2.4180000000000001</v>
      </c>
      <c r="AQ1231" s="53">
        <v>0</v>
      </c>
      <c r="AR1231" s="53">
        <v>0</v>
      </c>
      <c r="AS1231" s="53">
        <v>1</v>
      </c>
    </row>
    <row r="1232" spans="4:45" x14ac:dyDescent="0.25">
      <c r="D1232" s="53">
        <v>120</v>
      </c>
      <c r="E1232" s="53">
        <v>23</v>
      </c>
      <c r="F1232" s="53">
        <v>1</v>
      </c>
      <c r="G1232" s="53">
        <v>0</v>
      </c>
      <c r="H1232" s="53">
        <v>0</v>
      </c>
      <c r="I1232" s="53">
        <v>23</v>
      </c>
      <c r="J1232" s="53">
        <v>0</v>
      </c>
      <c r="K1232" s="53">
        <v>10</v>
      </c>
      <c r="L1232" s="53">
        <v>23</v>
      </c>
      <c r="M1232" s="53">
        <v>65.277777999999998</v>
      </c>
      <c r="N1232" s="53">
        <v>1.778</v>
      </c>
      <c r="O1232" s="53">
        <v>0</v>
      </c>
      <c r="P1232" s="53">
        <v>0</v>
      </c>
      <c r="Q1232" s="53">
        <v>1</v>
      </c>
      <c r="AF1232" s="53">
        <v>120</v>
      </c>
      <c r="AG1232" s="53">
        <v>27</v>
      </c>
      <c r="AH1232" s="53">
        <v>1</v>
      </c>
      <c r="AI1232" s="53">
        <v>0</v>
      </c>
      <c r="AJ1232" s="53">
        <v>24</v>
      </c>
      <c r="AK1232" s="53">
        <v>144</v>
      </c>
      <c r="AL1232" s="53">
        <v>0</v>
      </c>
      <c r="AM1232" s="53">
        <v>0</v>
      </c>
      <c r="AN1232" s="53">
        <v>7</v>
      </c>
      <c r="AO1232" s="53">
        <v>100</v>
      </c>
      <c r="AP1232" s="53">
        <v>2.2770000000000001</v>
      </c>
      <c r="AQ1232" s="53">
        <v>0</v>
      </c>
      <c r="AR1232" s="53">
        <v>0</v>
      </c>
      <c r="AS1232" s="53">
        <v>1</v>
      </c>
    </row>
    <row r="1233" spans="4:45" x14ac:dyDescent="0.25">
      <c r="D1233" s="53">
        <v>121</v>
      </c>
      <c r="E1233" s="53">
        <v>20</v>
      </c>
      <c r="F1233" s="53">
        <v>1</v>
      </c>
      <c r="G1233" s="53">
        <v>0</v>
      </c>
      <c r="H1233" s="53">
        <v>0</v>
      </c>
      <c r="I1233" s="53">
        <v>0</v>
      </c>
      <c r="J1233" s="53">
        <v>21</v>
      </c>
      <c r="K1233" s="53">
        <v>7</v>
      </c>
      <c r="L1233" s="53">
        <v>11</v>
      </c>
      <c r="M1233" s="53">
        <v>76.388889000000006</v>
      </c>
      <c r="N1233" s="53">
        <v>1.732</v>
      </c>
      <c r="O1233" s="53">
        <v>0</v>
      </c>
      <c r="P1233" s="53">
        <v>0</v>
      </c>
      <c r="Q1233" s="53">
        <v>1</v>
      </c>
      <c r="AF1233" s="53">
        <v>121</v>
      </c>
      <c r="AG1233" s="53">
        <v>24</v>
      </c>
      <c r="AH1233" s="53">
        <v>1</v>
      </c>
      <c r="AI1233" s="53">
        <v>0</v>
      </c>
      <c r="AJ1233" s="53">
        <v>79</v>
      </c>
      <c r="AK1233" s="53">
        <v>109</v>
      </c>
      <c r="AL1233" s="53">
        <v>25</v>
      </c>
      <c r="AM1233" s="53">
        <v>9</v>
      </c>
      <c r="AN1233" s="53">
        <v>11</v>
      </c>
      <c r="AO1233" s="53">
        <v>95.833332999999996</v>
      </c>
      <c r="AP1233" s="53">
        <v>2.0590000000000002</v>
      </c>
      <c r="AQ1233" s="53">
        <v>0</v>
      </c>
      <c r="AR1233" s="53">
        <v>0</v>
      </c>
      <c r="AS1233" s="53">
        <v>1</v>
      </c>
    </row>
    <row r="1234" spans="4:45" x14ac:dyDescent="0.25">
      <c r="D1234" s="53">
        <v>122</v>
      </c>
      <c r="E1234" s="53">
        <v>20</v>
      </c>
      <c r="F1234" s="53">
        <v>1</v>
      </c>
      <c r="G1234" s="53">
        <v>0</v>
      </c>
      <c r="H1234" s="53">
        <v>0</v>
      </c>
      <c r="I1234" s="53">
        <v>20</v>
      </c>
      <c r="J1234" s="53">
        <v>26</v>
      </c>
      <c r="K1234" s="53">
        <v>2</v>
      </c>
      <c r="L1234" s="53">
        <v>4</v>
      </c>
      <c r="M1234" s="53">
        <v>97.222222000000002</v>
      </c>
      <c r="N1234" s="53">
        <v>1.669</v>
      </c>
      <c r="O1234" s="53">
        <v>0</v>
      </c>
      <c r="P1234" s="53">
        <v>0</v>
      </c>
      <c r="Q1234" s="53">
        <v>1</v>
      </c>
      <c r="AF1234" s="53">
        <v>122</v>
      </c>
      <c r="AG1234" s="53">
        <v>20</v>
      </c>
      <c r="AH1234" s="53">
        <v>2</v>
      </c>
      <c r="AI1234" s="53">
        <v>0</v>
      </c>
      <c r="AJ1234" s="53">
        <v>0</v>
      </c>
      <c r="AK1234" s="53">
        <v>37</v>
      </c>
      <c r="AL1234" s="53">
        <v>24</v>
      </c>
      <c r="AM1234" s="53">
        <v>0</v>
      </c>
      <c r="AN1234" s="53">
        <v>7</v>
      </c>
      <c r="AO1234" s="53">
        <v>97.222222000000002</v>
      </c>
      <c r="AP1234" s="53">
        <v>1.81</v>
      </c>
      <c r="AQ1234" s="53">
        <v>0</v>
      </c>
      <c r="AR1234" s="53">
        <v>0</v>
      </c>
      <c r="AS1234" s="53">
        <v>1</v>
      </c>
    </row>
    <row r="1235" spans="4:45" x14ac:dyDescent="0.25">
      <c r="D1235" s="53">
        <v>123</v>
      </c>
      <c r="E1235" s="53">
        <v>19</v>
      </c>
      <c r="F1235" s="53">
        <v>3</v>
      </c>
      <c r="G1235" s="53">
        <v>0</v>
      </c>
      <c r="H1235" s="53">
        <v>0</v>
      </c>
      <c r="I1235" s="53">
        <v>12</v>
      </c>
      <c r="J1235" s="53">
        <v>23</v>
      </c>
      <c r="K1235" s="53">
        <v>0</v>
      </c>
      <c r="L1235" s="53">
        <v>7</v>
      </c>
      <c r="M1235" s="53">
        <v>83.333332999999996</v>
      </c>
      <c r="N1235" s="53">
        <v>1.7629999999999999</v>
      </c>
      <c r="O1235" s="53">
        <v>0</v>
      </c>
      <c r="P1235" s="53">
        <v>0</v>
      </c>
      <c r="Q1235" s="53">
        <v>1</v>
      </c>
      <c r="AF1235" s="53">
        <v>123</v>
      </c>
      <c r="AG1235" s="53">
        <v>19</v>
      </c>
      <c r="AH1235" s="53">
        <v>3</v>
      </c>
      <c r="AI1235" s="53">
        <v>0</v>
      </c>
      <c r="AJ1235" s="53">
        <v>0</v>
      </c>
      <c r="AK1235" s="53">
        <v>22</v>
      </c>
      <c r="AL1235" s="53">
        <v>37</v>
      </c>
      <c r="AM1235" s="53">
        <v>0</v>
      </c>
      <c r="AN1235" s="53">
        <v>20</v>
      </c>
      <c r="AO1235" s="53">
        <v>100</v>
      </c>
      <c r="AP1235" s="53">
        <v>1.7470000000000001</v>
      </c>
      <c r="AQ1235" s="53">
        <v>0</v>
      </c>
      <c r="AR1235" s="53">
        <v>0</v>
      </c>
      <c r="AS1235" s="53">
        <v>1</v>
      </c>
    </row>
    <row r="1236" spans="4:45" x14ac:dyDescent="0.25">
      <c r="D1236" s="53">
        <v>124</v>
      </c>
      <c r="E1236" s="53">
        <v>22</v>
      </c>
      <c r="F1236" s="53">
        <v>3</v>
      </c>
      <c r="G1236" s="53">
        <v>0</v>
      </c>
      <c r="H1236" s="53">
        <v>0</v>
      </c>
      <c r="I1236" s="53">
        <v>5</v>
      </c>
      <c r="J1236" s="53">
        <v>39</v>
      </c>
      <c r="K1236" s="53">
        <v>0</v>
      </c>
      <c r="L1236" s="53">
        <v>26</v>
      </c>
      <c r="M1236" s="53">
        <v>100</v>
      </c>
      <c r="N1236" s="53">
        <v>1.7470000000000001</v>
      </c>
      <c r="O1236" s="53">
        <v>0</v>
      </c>
      <c r="P1236" s="53">
        <v>0</v>
      </c>
      <c r="Q1236" s="53">
        <v>1</v>
      </c>
      <c r="AF1236" s="53">
        <v>124</v>
      </c>
      <c r="AG1236" s="53">
        <v>22</v>
      </c>
      <c r="AH1236" s="53">
        <v>4</v>
      </c>
      <c r="AI1236" s="53">
        <v>0</v>
      </c>
      <c r="AJ1236" s="53">
        <v>0</v>
      </c>
      <c r="AK1236" s="53">
        <v>7</v>
      </c>
      <c r="AL1236" s="53">
        <v>41</v>
      </c>
      <c r="AM1236" s="53">
        <v>3</v>
      </c>
      <c r="AN1236" s="53">
        <v>14</v>
      </c>
      <c r="AO1236" s="53">
        <v>95.833332999999996</v>
      </c>
      <c r="AP1236" s="53">
        <v>1.8879999999999999</v>
      </c>
      <c r="AQ1236" s="53">
        <v>0</v>
      </c>
      <c r="AR1236" s="53">
        <v>0</v>
      </c>
      <c r="AS1236" s="53">
        <v>1</v>
      </c>
    </row>
    <row r="1237" spans="4:45" x14ac:dyDescent="0.25">
      <c r="D1237" s="53">
        <v>125</v>
      </c>
      <c r="E1237" s="53">
        <v>26</v>
      </c>
      <c r="F1237" s="53">
        <v>3</v>
      </c>
      <c r="G1237" s="53">
        <v>0</v>
      </c>
      <c r="H1237" s="53">
        <v>0</v>
      </c>
      <c r="I1237" s="53">
        <v>48</v>
      </c>
      <c r="J1237" s="53">
        <v>26</v>
      </c>
      <c r="K1237" s="53">
        <v>0</v>
      </c>
      <c r="L1237" s="53">
        <v>16</v>
      </c>
      <c r="M1237" s="53">
        <v>94.444444000000004</v>
      </c>
      <c r="N1237" s="53">
        <v>2.0750000000000002</v>
      </c>
      <c r="O1237" s="53">
        <v>0</v>
      </c>
      <c r="P1237" s="53">
        <v>0</v>
      </c>
      <c r="Q1237" s="53">
        <v>1</v>
      </c>
      <c r="AF1237" s="53">
        <v>125</v>
      </c>
      <c r="AG1237" s="53">
        <v>25</v>
      </c>
      <c r="AH1237" s="53">
        <v>3</v>
      </c>
      <c r="AI1237" s="53">
        <v>0</v>
      </c>
      <c r="AJ1237" s="53">
        <v>0</v>
      </c>
      <c r="AK1237" s="53">
        <v>11</v>
      </c>
      <c r="AL1237" s="53">
        <v>36</v>
      </c>
      <c r="AM1237" s="53">
        <v>1</v>
      </c>
      <c r="AN1237" s="53">
        <v>8</v>
      </c>
      <c r="AO1237" s="53">
        <v>100</v>
      </c>
      <c r="AP1237" s="53">
        <v>1.9970000000000001</v>
      </c>
      <c r="AQ1237" s="53">
        <v>0</v>
      </c>
      <c r="AR1237" s="53">
        <v>0</v>
      </c>
      <c r="AS1237" s="53">
        <v>1</v>
      </c>
    </row>
    <row r="1238" spans="4:45" x14ac:dyDescent="0.25">
      <c r="D1238" s="53">
        <v>126</v>
      </c>
      <c r="E1238" s="53">
        <v>27</v>
      </c>
      <c r="F1238" s="53">
        <v>2</v>
      </c>
      <c r="G1238" s="53">
        <v>0</v>
      </c>
      <c r="H1238" s="53">
        <v>0</v>
      </c>
      <c r="I1238" s="53">
        <v>34</v>
      </c>
      <c r="J1238" s="53">
        <v>26</v>
      </c>
      <c r="K1238" s="53">
        <v>0</v>
      </c>
      <c r="L1238" s="53">
        <v>15</v>
      </c>
      <c r="M1238" s="53">
        <v>97.222222000000002</v>
      </c>
      <c r="N1238" s="53">
        <v>2.34</v>
      </c>
      <c r="O1238" s="53">
        <v>0</v>
      </c>
      <c r="P1238" s="53">
        <v>0</v>
      </c>
      <c r="Q1238" s="53">
        <v>1</v>
      </c>
      <c r="AF1238" s="53">
        <v>126</v>
      </c>
      <c r="AG1238" s="53">
        <v>25</v>
      </c>
      <c r="AH1238" s="53">
        <v>4</v>
      </c>
      <c r="AI1238" s="53">
        <v>0</v>
      </c>
      <c r="AJ1238" s="53">
        <v>0</v>
      </c>
      <c r="AK1238" s="53">
        <v>13</v>
      </c>
      <c r="AL1238" s="53">
        <v>20</v>
      </c>
      <c r="AM1238" s="53">
        <v>6</v>
      </c>
      <c r="AN1238" s="53">
        <v>10</v>
      </c>
      <c r="AO1238" s="53">
        <v>91.666667000000004</v>
      </c>
      <c r="AP1238" s="53">
        <v>2.246</v>
      </c>
      <c r="AQ1238" s="53">
        <v>0</v>
      </c>
      <c r="AR1238" s="53">
        <v>0</v>
      </c>
      <c r="AS1238" s="53">
        <v>1</v>
      </c>
    </row>
    <row r="1239" spans="4:45" x14ac:dyDescent="0.25">
      <c r="D1239" s="53">
        <v>127</v>
      </c>
      <c r="E1239" s="53">
        <v>32</v>
      </c>
      <c r="F1239" s="53">
        <v>1</v>
      </c>
      <c r="G1239" s="53">
        <v>0</v>
      </c>
      <c r="H1239" s="53">
        <v>0</v>
      </c>
      <c r="I1239" s="53">
        <v>26</v>
      </c>
      <c r="J1239" s="53">
        <v>30</v>
      </c>
      <c r="K1239" s="53">
        <v>0</v>
      </c>
      <c r="L1239" s="53">
        <v>20</v>
      </c>
      <c r="M1239" s="53">
        <v>88.888889000000006</v>
      </c>
      <c r="N1239" s="53">
        <v>2.621</v>
      </c>
      <c r="O1239" s="53">
        <v>0</v>
      </c>
      <c r="P1239" s="53">
        <v>0</v>
      </c>
      <c r="Q1239" s="53">
        <v>1</v>
      </c>
      <c r="AF1239" s="53">
        <v>127</v>
      </c>
      <c r="AG1239" s="53">
        <v>30</v>
      </c>
      <c r="AH1239" s="53">
        <v>2</v>
      </c>
      <c r="AI1239" s="53">
        <v>0</v>
      </c>
      <c r="AJ1239" s="53">
        <v>0</v>
      </c>
      <c r="AK1239" s="53">
        <v>12</v>
      </c>
      <c r="AL1239" s="53">
        <v>29</v>
      </c>
      <c r="AM1239" s="53">
        <v>16</v>
      </c>
      <c r="AN1239" s="53">
        <v>6</v>
      </c>
      <c r="AO1239" s="53">
        <v>62.5</v>
      </c>
      <c r="AP1239" s="53">
        <v>2.6680000000000001</v>
      </c>
      <c r="AQ1239" s="53">
        <v>0</v>
      </c>
      <c r="AR1239" s="53">
        <v>0</v>
      </c>
      <c r="AS1239" s="53">
        <v>1</v>
      </c>
    </row>
    <row r="1240" spans="4:45" x14ac:dyDescent="0.25">
      <c r="D1240" s="53">
        <v>128</v>
      </c>
      <c r="E1240" s="53">
        <v>32</v>
      </c>
      <c r="F1240" s="53">
        <v>2</v>
      </c>
      <c r="G1240" s="53">
        <v>0</v>
      </c>
      <c r="H1240" s="53">
        <v>0</v>
      </c>
      <c r="I1240" s="53">
        <v>4</v>
      </c>
      <c r="J1240" s="53">
        <v>31</v>
      </c>
      <c r="K1240" s="53">
        <v>0</v>
      </c>
      <c r="L1240" s="53">
        <v>25</v>
      </c>
      <c r="M1240" s="53">
        <v>100</v>
      </c>
      <c r="N1240" s="53">
        <v>2.7450000000000001</v>
      </c>
      <c r="O1240" s="53">
        <v>0</v>
      </c>
      <c r="P1240" s="53">
        <v>0</v>
      </c>
      <c r="Q1240" s="53">
        <v>1</v>
      </c>
      <c r="AF1240" s="53">
        <v>128</v>
      </c>
      <c r="AG1240" s="53">
        <v>31</v>
      </c>
      <c r="AH1240" s="53">
        <v>2</v>
      </c>
      <c r="AI1240" s="53">
        <v>0</v>
      </c>
      <c r="AJ1240" s="53">
        <v>0</v>
      </c>
      <c r="AK1240" s="53">
        <v>0</v>
      </c>
      <c r="AL1240" s="53">
        <v>31</v>
      </c>
      <c r="AM1240" s="53">
        <v>8</v>
      </c>
      <c r="AN1240" s="53">
        <v>25</v>
      </c>
      <c r="AO1240" s="53">
        <v>100</v>
      </c>
      <c r="AP1240" s="53">
        <v>2.7610000000000001</v>
      </c>
      <c r="AQ1240" s="53">
        <v>0</v>
      </c>
      <c r="AR1240" s="53">
        <v>0</v>
      </c>
      <c r="AS1240" s="53">
        <v>1</v>
      </c>
    </row>
    <row r="1241" spans="4:45" x14ac:dyDescent="0.25">
      <c r="D1241" s="53">
        <v>129</v>
      </c>
      <c r="E1241" s="53">
        <v>37</v>
      </c>
      <c r="F1241" s="53">
        <v>3</v>
      </c>
      <c r="G1241" s="53">
        <v>0</v>
      </c>
      <c r="H1241" s="53">
        <v>0</v>
      </c>
      <c r="I1241" s="53">
        <v>12</v>
      </c>
      <c r="J1241" s="53">
        <v>42</v>
      </c>
      <c r="K1241" s="53">
        <v>6</v>
      </c>
      <c r="L1241" s="53">
        <v>6</v>
      </c>
      <c r="M1241" s="53">
        <v>97.222222000000002</v>
      </c>
      <c r="N1241" s="53">
        <v>3.3540000000000001</v>
      </c>
      <c r="O1241" s="53">
        <v>0</v>
      </c>
      <c r="P1241" s="53">
        <v>0</v>
      </c>
      <c r="Q1241" s="53">
        <v>1</v>
      </c>
      <c r="AF1241" s="53">
        <v>129</v>
      </c>
      <c r="AG1241" s="53">
        <v>36</v>
      </c>
      <c r="AH1241" s="53">
        <v>3</v>
      </c>
      <c r="AI1241" s="53">
        <v>0</v>
      </c>
      <c r="AJ1241" s="53">
        <v>0</v>
      </c>
      <c r="AK1241" s="53">
        <v>4</v>
      </c>
      <c r="AL1241" s="53">
        <v>44</v>
      </c>
      <c r="AM1241" s="53">
        <v>22</v>
      </c>
      <c r="AN1241" s="53">
        <v>9</v>
      </c>
      <c r="AO1241" s="53">
        <v>100</v>
      </c>
      <c r="AP1241" s="53">
        <v>3.3540000000000001</v>
      </c>
      <c r="AQ1241" s="53">
        <v>0</v>
      </c>
      <c r="AR1241" s="53">
        <v>0</v>
      </c>
      <c r="AS1241" s="53">
        <v>1</v>
      </c>
    </row>
    <row r="1242" spans="4:45" x14ac:dyDescent="0.25">
      <c r="D1242" s="53">
        <v>130</v>
      </c>
      <c r="E1242" s="53">
        <v>34</v>
      </c>
      <c r="F1242" s="53">
        <v>4</v>
      </c>
      <c r="G1242" s="53">
        <v>0</v>
      </c>
      <c r="H1242" s="53">
        <v>0</v>
      </c>
      <c r="I1242" s="53">
        <v>0</v>
      </c>
      <c r="J1242" s="53">
        <v>45</v>
      </c>
      <c r="K1242" s="53">
        <v>0</v>
      </c>
      <c r="L1242" s="53">
        <v>14</v>
      </c>
      <c r="M1242" s="53">
        <v>97.222222000000002</v>
      </c>
      <c r="N1242" s="53">
        <v>3.4329999999999998</v>
      </c>
      <c r="O1242" s="53">
        <v>0</v>
      </c>
      <c r="P1242" s="53">
        <v>0</v>
      </c>
      <c r="Q1242" s="53">
        <v>1</v>
      </c>
      <c r="AF1242" s="53">
        <v>130</v>
      </c>
      <c r="AG1242" s="53">
        <v>34</v>
      </c>
      <c r="AH1242" s="53">
        <v>4</v>
      </c>
      <c r="AI1242" s="53">
        <v>0</v>
      </c>
      <c r="AJ1242" s="53">
        <v>0</v>
      </c>
      <c r="AK1242" s="53">
        <v>18</v>
      </c>
      <c r="AL1242" s="53">
        <v>120</v>
      </c>
      <c r="AM1242" s="53">
        <v>0</v>
      </c>
      <c r="AN1242" s="53">
        <v>15</v>
      </c>
      <c r="AO1242" s="53">
        <v>95.833332999999996</v>
      </c>
      <c r="AP1242" s="53">
        <v>3.4940000000000002</v>
      </c>
      <c r="AQ1242" s="53">
        <v>0</v>
      </c>
      <c r="AR1242" s="53">
        <v>0</v>
      </c>
      <c r="AS1242" s="53">
        <v>1</v>
      </c>
    </row>
    <row r="1243" spans="4:45" x14ac:dyDescent="0.25">
      <c r="D1243" s="53">
        <v>131</v>
      </c>
      <c r="E1243" s="53">
        <v>37</v>
      </c>
      <c r="F1243" s="53">
        <v>5</v>
      </c>
      <c r="G1243" s="53">
        <v>0</v>
      </c>
      <c r="H1243" s="53">
        <v>0</v>
      </c>
      <c r="I1243" s="53">
        <v>30</v>
      </c>
      <c r="J1243" s="53">
        <v>119</v>
      </c>
      <c r="K1243" s="53">
        <v>0</v>
      </c>
      <c r="L1243" s="53">
        <v>31</v>
      </c>
      <c r="M1243" s="53">
        <v>100</v>
      </c>
      <c r="N1243" s="53">
        <v>3.4780000000000002</v>
      </c>
      <c r="O1243" s="53">
        <v>0</v>
      </c>
      <c r="P1243" s="53">
        <v>0</v>
      </c>
      <c r="Q1243" s="53">
        <v>1</v>
      </c>
      <c r="AF1243" s="53">
        <v>131</v>
      </c>
      <c r="AG1243" s="53">
        <v>36</v>
      </c>
      <c r="AH1243" s="53">
        <v>4</v>
      </c>
      <c r="AI1243" s="53">
        <v>0</v>
      </c>
      <c r="AJ1243" s="53">
        <v>0</v>
      </c>
      <c r="AK1243" s="53">
        <v>0</v>
      </c>
      <c r="AL1243" s="53">
        <v>36</v>
      </c>
      <c r="AM1243" s="53">
        <v>0</v>
      </c>
      <c r="AN1243" s="53">
        <v>10</v>
      </c>
      <c r="AO1243" s="53">
        <v>94.444444000000004</v>
      </c>
      <c r="AP1243" s="53">
        <v>3.7909999999999999</v>
      </c>
      <c r="AQ1243" s="53">
        <v>0</v>
      </c>
      <c r="AR1243" s="53">
        <v>0</v>
      </c>
      <c r="AS1243" s="53">
        <v>1</v>
      </c>
    </row>
    <row r="1244" spans="4:45" x14ac:dyDescent="0.25">
      <c r="D1244" s="53">
        <v>132</v>
      </c>
      <c r="E1244" s="53">
        <v>40</v>
      </c>
      <c r="F1244" s="53">
        <v>4</v>
      </c>
      <c r="G1244" s="53">
        <v>0</v>
      </c>
      <c r="H1244" s="53">
        <v>48</v>
      </c>
      <c r="I1244" s="53">
        <v>138</v>
      </c>
      <c r="J1244" s="53">
        <v>65</v>
      </c>
      <c r="K1244" s="53">
        <v>0</v>
      </c>
      <c r="L1244" s="53">
        <v>16</v>
      </c>
      <c r="M1244" s="53">
        <v>90.277777999999998</v>
      </c>
      <c r="N1244" s="53">
        <v>3.8690000000000002</v>
      </c>
      <c r="O1244" s="53">
        <v>0</v>
      </c>
      <c r="P1244" s="53">
        <v>0</v>
      </c>
      <c r="Q1244" s="53">
        <v>1</v>
      </c>
      <c r="AF1244" s="53">
        <v>132</v>
      </c>
      <c r="AG1244" s="53">
        <v>39</v>
      </c>
      <c r="AH1244" s="53">
        <v>4</v>
      </c>
      <c r="AI1244" s="53">
        <v>0</v>
      </c>
      <c r="AJ1244" s="53">
        <v>45</v>
      </c>
      <c r="AK1244" s="53">
        <v>165</v>
      </c>
      <c r="AL1244" s="53">
        <v>7</v>
      </c>
      <c r="AM1244" s="53">
        <v>0</v>
      </c>
      <c r="AN1244" s="53">
        <v>7</v>
      </c>
      <c r="AO1244" s="53">
        <v>97.222222000000002</v>
      </c>
      <c r="AP1244" s="53">
        <v>4.1029999999999998</v>
      </c>
      <c r="AQ1244" s="53">
        <v>0</v>
      </c>
      <c r="AR1244" s="53">
        <v>0</v>
      </c>
      <c r="AS1244" s="53">
        <v>1</v>
      </c>
    </row>
    <row r="1245" spans="4:45" x14ac:dyDescent="0.25">
      <c r="D1245" s="53">
        <v>133</v>
      </c>
      <c r="E1245" s="53">
        <v>41</v>
      </c>
      <c r="F1245" s="53">
        <v>4</v>
      </c>
      <c r="G1245" s="53">
        <v>18</v>
      </c>
      <c r="H1245" s="53">
        <v>0</v>
      </c>
      <c r="I1245" s="53">
        <v>0</v>
      </c>
      <c r="J1245" s="53">
        <v>73</v>
      </c>
      <c r="K1245" s="53">
        <v>0</v>
      </c>
      <c r="L1245" s="53">
        <v>0</v>
      </c>
      <c r="M1245" s="53">
        <v>98.611110999999994</v>
      </c>
      <c r="N1245" s="53">
        <v>3.9470000000000001</v>
      </c>
      <c r="O1245" s="53">
        <v>0</v>
      </c>
      <c r="P1245" s="53">
        <v>0</v>
      </c>
      <c r="Q1245" s="53">
        <v>1</v>
      </c>
      <c r="AF1245" s="53">
        <v>133</v>
      </c>
      <c r="AG1245" s="53">
        <v>39</v>
      </c>
      <c r="AH1245" s="53">
        <v>3</v>
      </c>
      <c r="AI1245" s="53">
        <v>0</v>
      </c>
      <c r="AJ1245" s="53">
        <v>23</v>
      </c>
      <c r="AK1245" s="53">
        <v>83</v>
      </c>
      <c r="AL1245" s="53">
        <v>40</v>
      </c>
      <c r="AM1245" s="53">
        <v>0</v>
      </c>
      <c r="AN1245" s="53">
        <v>6</v>
      </c>
      <c r="AO1245" s="53">
        <v>95.833332999999996</v>
      </c>
      <c r="AP1245" s="53">
        <v>4.0250000000000004</v>
      </c>
      <c r="AQ1245" s="53">
        <v>0</v>
      </c>
      <c r="AR1245" s="53">
        <v>0</v>
      </c>
      <c r="AS1245" s="53">
        <v>1</v>
      </c>
    </row>
    <row r="1246" spans="4:45" x14ac:dyDescent="0.25">
      <c r="D1246" s="53">
        <v>134</v>
      </c>
      <c r="E1246" s="53">
        <v>44</v>
      </c>
      <c r="F1246" s="53">
        <v>4</v>
      </c>
      <c r="G1246" s="53">
        <v>14</v>
      </c>
      <c r="H1246" s="53">
        <v>41</v>
      </c>
      <c r="I1246" s="53">
        <v>161</v>
      </c>
      <c r="J1246" s="53">
        <v>8</v>
      </c>
      <c r="K1246" s="53">
        <v>0</v>
      </c>
      <c r="L1246" s="53">
        <v>15</v>
      </c>
      <c r="M1246" s="53">
        <v>90.277777999999998</v>
      </c>
      <c r="N1246" s="53">
        <v>4.181</v>
      </c>
      <c r="O1246" s="53">
        <v>0</v>
      </c>
      <c r="P1246" s="53">
        <v>0</v>
      </c>
      <c r="Q1246" s="53">
        <v>1</v>
      </c>
      <c r="AF1246" s="53">
        <v>134</v>
      </c>
      <c r="AG1246" s="53">
        <v>44</v>
      </c>
      <c r="AH1246" s="53">
        <v>2</v>
      </c>
      <c r="AI1246" s="53">
        <v>0</v>
      </c>
      <c r="AJ1246" s="53">
        <v>67</v>
      </c>
      <c r="AK1246" s="53">
        <v>187</v>
      </c>
      <c r="AL1246" s="53">
        <v>9</v>
      </c>
      <c r="AM1246" s="53">
        <v>0</v>
      </c>
      <c r="AN1246" s="53">
        <v>8</v>
      </c>
      <c r="AO1246" s="53">
        <v>95.833332999999996</v>
      </c>
      <c r="AP1246" s="53">
        <v>4.508</v>
      </c>
      <c r="AQ1246" s="53">
        <v>0</v>
      </c>
      <c r="AR1246" s="53">
        <v>0</v>
      </c>
      <c r="AS1246" s="53">
        <v>1</v>
      </c>
    </row>
    <row r="1247" spans="4:45" x14ac:dyDescent="0.25">
      <c r="D1247" s="53">
        <v>135</v>
      </c>
      <c r="E1247" s="53">
        <v>45</v>
      </c>
      <c r="F1247" s="53">
        <v>2</v>
      </c>
      <c r="G1247" s="53">
        <v>50</v>
      </c>
      <c r="H1247" s="53">
        <v>85</v>
      </c>
      <c r="I1247" s="53">
        <v>175</v>
      </c>
      <c r="J1247" s="53">
        <v>43</v>
      </c>
      <c r="K1247" s="53">
        <v>0</v>
      </c>
      <c r="L1247" s="53">
        <v>0</v>
      </c>
      <c r="M1247" s="53">
        <v>98.611110999999994</v>
      </c>
      <c r="N1247" s="53">
        <v>4.5709999999999997</v>
      </c>
      <c r="O1247" s="53">
        <v>0</v>
      </c>
      <c r="P1247" s="53">
        <v>0</v>
      </c>
      <c r="Q1247" s="53">
        <v>1</v>
      </c>
      <c r="AF1247" s="53">
        <v>135</v>
      </c>
      <c r="AG1247" s="53">
        <v>42</v>
      </c>
      <c r="AH1247" s="53">
        <v>3</v>
      </c>
      <c r="AI1247" s="53">
        <v>20</v>
      </c>
      <c r="AJ1247" s="53">
        <v>65</v>
      </c>
      <c r="AK1247" s="53">
        <v>155</v>
      </c>
      <c r="AL1247" s="53">
        <v>37</v>
      </c>
      <c r="AM1247" s="53">
        <v>0</v>
      </c>
      <c r="AN1247" s="53">
        <v>6</v>
      </c>
      <c r="AO1247" s="53">
        <v>98.611110999999994</v>
      </c>
      <c r="AP1247" s="53">
        <v>4.3529999999999998</v>
      </c>
      <c r="AQ1247" s="53">
        <v>0</v>
      </c>
      <c r="AR1247" s="53">
        <v>0</v>
      </c>
      <c r="AS1247" s="53">
        <v>1</v>
      </c>
    </row>
    <row r="1248" spans="4:45" x14ac:dyDescent="0.25">
      <c r="D1248" s="53">
        <v>136</v>
      </c>
      <c r="E1248" s="53">
        <v>42</v>
      </c>
      <c r="F1248" s="53">
        <v>2</v>
      </c>
      <c r="G1248" s="53">
        <v>37</v>
      </c>
      <c r="H1248" s="53">
        <v>218</v>
      </c>
      <c r="I1248" s="53">
        <v>338</v>
      </c>
      <c r="J1248" s="53">
        <v>10</v>
      </c>
      <c r="K1248" s="53">
        <v>0</v>
      </c>
      <c r="L1248" s="53">
        <v>8</v>
      </c>
      <c r="M1248" s="53">
        <v>97.222222000000002</v>
      </c>
      <c r="N1248" s="53">
        <v>4.3209999999999997</v>
      </c>
      <c r="O1248" s="53">
        <v>0</v>
      </c>
      <c r="P1248" s="53">
        <v>0</v>
      </c>
      <c r="Q1248" s="53">
        <v>1</v>
      </c>
      <c r="AF1248" s="53">
        <v>136</v>
      </c>
      <c r="AG1248" s="53">
        <v>40</v>
      </c>
      <c r="AH1248" s="53">
        <v>2</v>
      </c>
      <c r="AI1248" s="53">
        <v>7</v>
      </c>
      <c r="AJ1248" s="53">
        <v>89</v>
      </c>
      <c r="AK1248" s="53">
        <v>299</v>
      </c>
      <c r="AL1248" s="53">
        <v>7</v>
      </c>
      <c r="AM1248" s="53">
        <v>0</v>
      </c>
      <c r="AN1248" s="53">
        <v>9</v>
      </c>
      <c r="AO1248" s="53">
        <v>95.833332999999996</v>
      </c>
      <c r="AP1248" s="53">
        <v>4.258</v>
      </c>
      <c r="AQ1248" s="53">
        <v>0</v>
      </c>
      <c r="AR1248" s="53">
        <v>0</v>
      </c>
      <c r="AS1248" s="53">
        <v>1</v>
      </c>
    </row>
    <row r="1249" spans="4:45" x14ac:dyDescent="0.25">
      <c r="D1249" s="53">
        <v>137</v>
      </c>
      <c r="E1249" s="53">
        <v>42</v>
      </c>
      <c r="F1249" s="53">
        <v>2</v>
      </c>
      <c r="G1249" s="53">
        <v>26</v>
      </c>
      <c r="H1249" s="53">
        <v>276</v>
      </c>
      <c r="I1249" s="53">
        <v>486</v>
      </c>
      <c r="J1249" s="53">
        <v>24</v>
      </c>
      <c r="K1249" s="53">
        <v>0</v>
      </c>
      <c r="L1249" s="53">
        <v>7</v>
      </c>
      <c r="M1249" s="53">
        <v>97.222222000000002</v>
      </c>
      <c r="N1249" s="53">
        <v>4.0709999999999997</v>
      </c>
      <c r="O1249" s="53">
        <v>0</v>
      </c>
      <c r="P1249" s="53">
        <v>0</v>
      </c>
      <c r="Q1249" s="53">
        <v>1</v>
      </c>
      <c r="AF1249" s="53">
        <v>137</v>
      </c>
      <c r="AG1249" s="53">
        <v>38</v>
      </c>
      <c r="AH1249" s="53">
        <v>1</v>
      </c>
      <c r="AI1249" s="53">
        <v>0</v>
      </c>
      <c r="AJ1249" s="53">
        <v>163</v>
      </c>
      <c r="AK1249" s="53">
        <v>283</v>
      </c>
      <c r="AL1249" s="53">
        <v>29</v>
      </c>
      <c r="AM1249" s="53">
        <v>0</v>
      </c>
      <c r="AN1249" s="53">
        <v>14</v>
      </c>
      <c r="AO1249" s="53">
        <v>88.888889000000006</v>
      </c>
      <c r="AP1249" s="53">
        <v>3.7440000000000002</v>
      </c>
      <c r="AQ1249" s="53">
        <v>0</v>
      </c>
      <c r="AR1249" s="53">
        <v>0</v>
      </c>
      <c r="AS1249" s="53">
        <v>1</v>
      </c>
    </row>
    <row r="1250" spans="4:45" x14ac:dyDescent="0.25">
      <c r="D1250" s="53">
        <v>138</v>
      </c>
      <c r="E1250" s="53">
        <v>40</v>
      </c>
      <c r="F1250" s="53">
        <v>3</v>
      </c>
      <c r="G1250" s="53">
        <v>21</v>
      </c>
      <c r="H1250" s="53">
        <v>9</v>
      </c>
      <c r="I1250" s="53">
        <v>69</v>
      </c>
      <c r="J1250" s="53">
        <v>58</v>
      </c>
      <c r="K1250" s="53">
        <v>0</v>
      </c>
      <c r="L1250" s="53">
        <v>2</v>
      </c>
      <c r="M1250" s="53">
        <v>98.611110999999994</v>
      </c>
      <c r="N1250" s="53">
        <v>3.8849999999999998</v>
      </c>
      <c r="O1250" s="53">
        <v>0</v>
      </c>
      <c r="P1250" s="53">
        <v>0</v>
      </c>
      <c r="Q1250" s="53">
        <v>1</v>
      </c>
      <c r="AF1250" s="53">
        <v>138</v>
      </c>
      <c r="AG1250" s="53">
        <v>38</v>
      </c>
      <c r="AH1250" s="53">
        <v>3</v>
      </c>
      <c r="AI1250" s="53">
        <v>1</v>
      </c>
      <c r="AJ1250" s="53">
        <v>15</v>
      </c>
      <c r="AK1250" s="53">
        <v>75</v>
      </c>
      <c r="AL1250" s="53">
        <v>76</v>
      </c>
      <c r="AM1250" s="53">
        <v>0</v>
      </c>
      <c r="AN1250" s="53">
        <v>14</v>
      </c>
      <c r="AO1250" s="53">
        <v>95.833332999999996</v>
      </c>
      <c r="AP1250" s="53">
        <v>3.7450000000000001</v>
      </c>
      <c r="AQ1250" s="53">
        <v>0</v>
      </c>
      <c r="AR1250" s="53">
        <v>0</v>
      </c>
      <c r="AS1250" s="53">
        <v>1</v>
      </c>
    </row>
    <row r="1251" spans="4:45" x14ac:dyDescent="0.25">
      <c r="D1251" s="53">
        <v>139</v>
      </c>
      <c r="E1251" s="53">
        <v>39</v>
      </c>
      <c r="F1251" s="53">
        <v>1</v>
      </c>
      <c r="G1251" s="53">
        <v>24</v>
      </c>
      <c r="H1251" s="53">
        <v>69</v>
      </c>
      <c r="I1251" s="53">
        <v>249</v>
      </c>
      <c r="J1251" s="53">
        <v>0</v>
      </c>
      <c r="K1251" s="53">
        <v>0</v>
      </c>
      <c r="L1251" s="53">
        <v>8</v>
      </c>
      <c r="M1251" s="53">
        <v>95.833332999999996</v>
      </c>
      <c r="N1251" s="53">
        <v>3.8380000000000001</v>
      </c>
      <c r="O1251" s="53">
        <v>0</v>
      </c>
      <c r="P1251" s="53">
        <v>0</v>
      </c>
      <c r="Q1251" s="53">
        <v>1</v>
      </c>
      <c r="AF1251" s="53">
        <v>139</v>
      </c>
      <c r="AG1251" s="53">
        <v>37</v>
      </c>
      <c r="AH1251" s="53">
        <v>1</v>
      </c>
      <c r="AI1251" s="53">
        <v>12</v>
      </c>
      <c r="AJ1251" s="53">
        <v>73</v>
      </c>
      <c r="AK1251" s="53">
        <v>223</v>
      </c>
      <c r="AL1251" s="53">
        <v>0</v>
      </c>
      <c r="AM1251" s="53">
        <v>0</v>
      </c>
      <c r="AN1251" s="53">
        <v>9</v>
      </c>
      <c r="AO1251" s="53">
        <v>97.222222000000002</v>
      </c>
      <c r="AP1251" s="53">
        <v>3.5249999999999999</v>
      </c>
      <c r="AQ1251" s="53">
        <v>0</v>
      </c>
      <c r="AR1251" s="53">
        <v>0</v>
      </c>
      <c r="AS1251" s="53">
        <v>1</v>
      </c>
    </row>
    <row r="1252" spans="4:45" x14ac:dyDescent="0.25">
      <c r="D1252" s="53">
        <v>140</v>
      </c>
      <c r="E1252" s="53">
        <v>33</v>
      </c>
      <c r="F1252" s="53">
        <v>1</v>
      </c>
      <c r="G1252" s="53">
        <v>29</v>
      </c>
      <c r="H1252" s="53">
        <v>32</v>
      </c>
      <c r="I1252" s="53">
        <v>152</v>
      </c>
      <c r="J1252" s="53">
        <v>6</v>
      </c>
      <c r="K1252" s="53">
        <v>0</v>
      </c>
      <c r="L1252" s="53">
        <v>12</v>
      </c>
      <c r="M1252" s="53">
        <v>97.222222000000002</v>
      </c>
      <c r="N1252" s="53">
        <v>3.3540000000000001</v>
      </c>
      <c r="O1252" s="53">
        <v>0</v>
      </c>
      <c r="P1252" s="53">
        <v>0</v>
      </c>
      <c r="Q1252" s="53">
        <v>1</v>
      </c>
      <c r="AF1252" s="53">
        <v>140</v>
      </c>
      <c r="AG1252" s="53">
        <v>32</v>
      </c>
      <c r="AH1252" s="53">
        <v>1</v>
      </c>
      <c r="AI1252" s="53">
        <v>25</v>
      </c>
      <c r="AJ1252" s="53">
        <v>44</v>
      </c>
      <c r="AK1252" s="53">
        <v>164</v>
      </c>
      <c r="AL1252" s="53">
        <v>9</v>
      </c>
      <c r="AM1252" s="53">
        <v>0</v>
      </c>
      <c r="AN1252" s="53">
        <v>12</v>
      </c>
      <c r="AO1252" s="53">
        <v>98.611110999999994</v>
      </c>
      <c r="AP1252" s="53">
        <v>3.105</v>
      </c>
      <c r="AQ1252" s="53">
        <v>0</v>
      </c>
      <c r="AR1252" s="53">
        <v>0</v>
      </c>
      <c r="AS1252" s="53">
        <v>1</v>
      </c>
    </row>
    <row r="1253" spans="4:45" x14ac:dyDescent="0.25">
      <c r="D1253" s="53">
        <v>141</v>
      </c>
      <c r="E1253" s="53">
        <v>33</v>
      </c>
      <c r="F1253" s="53">
        <v>1</v>
      </c>
      <c r="G1253" s="53">
        <v>34</v>
      </c>
      <c r="H1253" s="53">
        <v>189</v>
      </c>
      <c r="I1253" s="53">
        <v>309</v>
      </c>
      <c r="J1253" s="53">
        <v>13</v>
      </c>
      <c r="K1253" s="53">
        <v>0</v>
      </c>
      <c r="L1253" s="53">
        <v>15</v>
      </c>
      <c r="M1253" s="53">
        <v>91.666667000000004</v>
      </c>
      <c r="N1253" s="53">
        <v>3.1349999999999998</v>
      </c>
      <c r="O1253" s="53">
        <v>0</v>
      </c>
      <c r="P1253" s="53">
        <v>0</v>
      </c>
      <c r="Q1253" s="53">
        <v>1</v>
      </c>
      <c r="AF1253" s="53">
        <v>141</v>
      </c>
      <c r="AG1253" s="53">
        <v>32</v>
      </c>
      <c r="AH1253" s="53">
        <v>1</v>
      </c>
      <c r="AI1253" s="53">
        <v>29</v>
      </c>
      <c r="AJ1253" s="53">
        <v>106</v>
      </c>
      <c r="AK1253" s="53">
        <v>226</v>
      </c>
      <c r="AL1253" s="53">
        <v>16</v>
      </c>
      <c r="AM1253" s="53">
        <v>0</v>
      </c>
      <c r="AN1253" s="53">
        <v>15</v>
      </c>
      <c r="AO1253" s="53">
        <v>91.666667000000004</v>
      </c>
      <c r="AP1253" s="53">
        <v>2.839</v>
      </c>
      <c r="AQ1253" s="53">
        <v>0</v>
      </c>
      <c r="AR1253" s="53">
        <v>0</v>
      </c>
      <c r="AS1253" s="53">
        <v>1</v>
      </c>
    </row>
    <row r="1254" spans="4:45" x14ac:dyDescent="0.25">
      <c r="D1254" s="53">
        <v>142</v>
      </c>
      <c r="E1254" s="53">
        <v>32</v>
      </c>
      <c r="F1254" s="53">
        <v>1</v>
      </c>
      <c r="G1254" s="53">
        <v>25</v>
      </c>
      <c r="H1254" s="53">
        <v>277</v>
      </c>
      <c r="I1254" s="53">
        <v>397</v>
      </c>
      <c r="J1254" s="53">
        <v>27</v>
      </c>
      <c r="K1254" s="53">
        <v>0</v>
      </c>
      <c r="L1254" s="53">
        <v>3</v>
      </c>
      <c r="M1254" s="53">
        <v>94.444444000000004</v>
      </c>
      <c r="N1254" s="53">
        <v>2.9169999999999998</v>
      </c>
      <c r="O1254" s="53">
        <v>0</v>
      </c>
      <c r="P1254" s="53">
        <v>0</v>
      </c>
      <c r="Q1254" s="53">
        <v>1</v>
      </c>
      <c r="AF1254" s="53">
        <v>142</v>
      </c>
      <c r="AG1254" s="53">
        <v>31</v>
      </c>
      <c r="AH1254" s="53">
        <v>1</v>
      </c>
      <c r="AI1254" s="53">
        <v>23</v>
      </c>
      <c r="AJ1254" s="53">
        <v>136</v>
      </c>
      <c r="AK1254" s="53">
        <v>256</v>
      </c>
      <c r="AL1254" s="53">
        <v>30</v>
      </c>
      <c r="AM1254" s="53">
        <v>0</v>
      </c>
      <c r="AN1254" s="53">
        <v>0</v>
      </c>
      <c r="AO1254" s="53">
        <v>98.611110999999994</v>
      </c>
      <c r="AP1254" s="53">
        <v>2.714</v>
      </c>
      <c r="AQ1254" s="53">
        <v>0</v>
      </c>
      <c r="AR1254" s="53">
        <v>0</v>
      </c>
      <c r="AS1254" s="53">
        <v>1</v>
      </c>
    </row>
    <row r="1255" spans="4:45" x14ac:dyDescent="0.25">
      <c r="D1255" s="53">
        <v>143</v>
      </c>
      <c r="E1255" s="53">
        <v>28</v>
      </c>
      <c r="F1255" s="53">
        <v>2</v>
      </c>
      <c r="G1255" s="53">
        <v>12</v>
      </c>
      <c r="H1255" s="53">
        <v>449</v>
      </c>
      <c r="I1255" s="53">
        <v>599</v>
      </c>
      <c r="J1255" s="53">
        <v>7</v>
      </c>
      <c r="K1255" s="53">
        <v>0</v>
      </c>
      <c r="L1255" s="53">
        <v>26</v>
      </c>
      <c r="M1255" s="53">
        <v>100</v>
      </c>
      <c r="N1255" s="53">
        <v>2.5270000000000001</v>
      </c>
      <c r="O1255" s="53">
        <v>0</v>
      </c>
      <c r="P1255" s="53">
        <v>0</v>
      </c>
      <c r="Q1255" s="53">
        <v>1</v>
      </c>
      <c r="AF1255" s="53">
        <v>143</v>
      </c>
      <c r="AG1255" s="53">
        <v>28</v>
      </c>
      <c r="AH1255" s="53">
        <v>2</v>
      </c>
      <c r="AI1255" s="53">
        <v>6</v>
      </c>
      <c r="AJ1255" s="53">
        <v>1027</v>
      </c>
      <c r="AK1255" s="53">
        <v>1237</v>
      </c>
      <c r="AL1255" s="53">
        <v>11</v>
      </c>
      <c r="AM1255" s="53">
        <v>0</v>
      </c>
      <c r="AN1255" s="53">
        <v>9</v>
      </c>
      <c r="AO1255" s="53">
        <v>94.444444000000004</v>
      </c>
      <c r="AP1255" s="53">
        <v>2.512</v>
      </c>
      <c r="AQ1255" s="53">
        <v>0</v>
      </c>
      <c r="AR1255" s="53">
        <v>0</v>
      </c>
      <c r="AS1255" s="53">
        <v>1</v>
      </c>
    </row>
    <row r="1256" spans="4:45" x14ac:dyDescent="0.25">
      <c r="D1256" s="53">
        <v>144</v>
      </c>
      <c r="E1256" s="53">
        <v>29</v>
      </c>
      <c r="F1256" s="53">
        <v>2</v>
      </c>
      <c r="G1256" s="53">
        <v>0</v>
      </c>
      <c r="H1256" s="53">
        <v>19</v>
      </c>
      <c r="I1256" s="53">
        <v>109</v>
      </c>
      <c r="J1256" s="53">
        <v>32</v>
      </c>
      <c r="K1256" s="53">
        <v>0</v>
      </c>
      <c r="L1256" s="53">
        <v>7</v>
      </c>
      <c r="M1256" s="53">
        <v>97.222222000000002</v>
      </c>
      <c r="N1256" s="53">
        <v>2.4809999999999999</v>
      </c>
      <c r="O1256" s="53">
        <v>0</v>
      </c>
      <c r="P1256" s="53">
        <v>0</v>
      </c>
      <c r="Q1256" s="53">
        <v>1</v>
      </c>
      <c r="AF1256" s="53">
        <v>144</v>
      </c>
      <c r="AG1256" s="53">
        <v>26</v>
      </c>
      <c r="AH1256" s="53">
        <v>2</v>
      </c>
      <c r="AI1256" s="53">
        <v>0</v>
      </c>
      <c r="AJ1256" s="53">
        <v>22</v>
      </c>
      <c r="AK1256" s="53">
        <v>112</v>
      </c>
      <c r="AL1256" s="53">
        <v>34</v>
      </c>
      <c r="AM1256" s="53">
        <v>0</v>
      </c>
      <c r="AN1256" s="53">
        <v>1</v>
      </c>
      <c r="AO1256" s="53">
        <v>97.222222000000002</v>
      </c>
      <c r="AP1256" s="53">
        <v>2.3090000000000002</v>
      </c>
      <c r="AQ1256" s="53">
        <v>0</v>
      </c>
      <c r="AR1256" s="53">
        <v>0</v>
      </c>
      <c r="AS1256" s="53">
        <v>1</v>
      </c>
    </row>
    <row r="1257" spans="4:45" x14ac:dyDescent="0.25">
      <c r="D1257" s="53">
        <v>145</v>
      </c>
      <c r="E1257" s="53">
        <v>26</v>
      </c>
      <c r="F1257" s="53">
        <v>4</v>
      </c>
      <c r="G1257" s="53">
        <v>4</v>
      </c>
      <c r="H1257" s="53">
        <v>30</v>
      </c>
      <c r="I1257" s="53">
        <v>120</v>
      </c>
      <c r="J1257" s="53">
        <v>25</v>
      </c>
      <c r="K1257" s="53">
        <v>0</v>
      </c>
      <c r="L1257" s="53">
        <v>2</v>
      </c>
      <c r="M1257" s="53">
        <v>97.222222000000002</v>
      </c>
      <c r="N1257" s="53">
        <v>2.62</v>
      </c>
      <c r="O1257" s="53">
        <v>0</v>
      </c>
      <c r="P1257" s="53">
        <v>0</v>
      </c>
      <c r="Q1257" s="53">
        <v>1</v>
      </c>
      <c r="AF1257" s="53">
        <v>145</v>
      </c>
      <c r="AG1257" s="53">
        <v>23</v>
      </c>
      <c r="AH1257" s="53">
        <v>4</v>
      </c>
      <c r="AI1257" s="53">
        <v>0</v>
      </c>
      <c r="AJ1257" s="53">
        <v>33</v>
      </c>
      <c r="AK1257" s="53">
        <v>123</v>
      </c>
      <c r="AL1257" s="53">
        <v>28</v>
      </c>
      <c r="AM1257" s="53">
        <v>0</v>
      </c>
      <c r="AN1257" s="53">
        <v>3</v>
      </c>
      <c r="AO1257" s="53">
        <v>97.222222000000002</v>
      </c>
      <c r="AP1257" s="53">
        <v>2.121</v>
      </c>
      <c r="AQ1257" s="53">
        <v>0</v>
      </c>
      <c r="AR1257" s="53">
        <v>0</v>
      </c>
      <c r="AS1257" s="53">
        <v>1</v>
      </c>
    </row>
    <row r="1258" spans="4:45" x14ac:dyDescent="0.25">
      <c r="D1258" s="53">
        <v>146</v>
      </c>
      <c r="E1258" s="53">
        <v>29</v>
      </c>
      <c r="F1258" s="53">
        <v>1</v>
      </c>
      <c r="G1258" s="53">
        <v>0</v>
      </c>
      <c r="H1258" s="53">
        <v>80</v>
      </c>
      <c r="I1258" s="53">
        <v>200</v>
      </c>
      <c r="J1258" s="53">
        <v>11</v>
      </c>
      <c r="K1258" s="53">
        <v>0</v>
      </c>
      <c r="L1258" s="53">
        <v>16</v>
      </c>
      <c r="M1258" s="53">
        <v>88.888889000000006</v>
      </c>
      <c r="N1258" s="53">
        <v>2.5739999999999998</v>
      </c>
      <c r="O1258" s="53">
        <v>0</v>
      </c>
      <c r="P1258" s="53">
        <v>0</v>
      </c>
      <c r="Q1258" s="53">
        <v>1</v>
      </c>
      <c r="AF1258" s="53">
        <v>146</v>
      </c>
      <c r="AG1258" s="53">
        <v>26</v>
      </c>
      <c r="AH1258" s="53">
        <v>2</v>
      </c>
      <c r="AI1258" s="53">
        <v>0</v>
      </c>
      <c r="AJ1258" s="53">
        <v>55</v>
      </c>
      <c r="AK1258" s="53">
        <v>145</v>
      </c>
      <c r="AL1258" s="53">
        <v>24</v>
      </c>
      <c r="AM1258" s="53">
        <v>0</v>
      </c>
      <c r="AN1258" s="53">
        <v>16</v>
      </c>
      <c r="AO1258" s="53">
        <v>100</v>
      </c>
      <c r="AP1258" s="53">
        <v>2.1059999999999999</v>
      </c>
      <c r="AQ1258" s="53">
        <v>0</v>
      </c>
      <c r="AR1258" s="53">
        <v>0</v>
      </c>
      <c r="AS1258" s="53">
        <v>1</v>
      </c>
    </row>
    <row r="1259" spans="4:45" x14ac:dyDescent="0.25">
      <c r="D1259" s="53">
        <v>147</v>
      </c>
      <c r="E1259" s="53">
        <v>26</v>
      </c>
      <c r="F1259" s="53">
        <v>2</v>
      </c>
      <c r="G1259" s="53">
        <v>0</v>
      </c>
      <c r="H1259" s="53">
        <v>0</v>
      </c>
      <c r="I1259" s="53">
        <v>0</v>
      </c>
      <c r="J1259" s="53">
        <v>46</v>
      </c>
      <c r="K1259" s="53">
        <v>0</v>
      </c>
      <c r="L1259" s="53">
        <v>15</v>
      </c>
      <c r="M1259" s="53">
        <v>93.055555999999996</v>
      </c>
      <c r="N1259" s="53">
        <v>2.278</v>
      </c>
      <c r="O1259" s="53">
        <v>0</v>
      </c>
      <c r="P1259" s="53">
        <v>0</v>
      </c>
      <c r="Q1259" s="53">
        <v>1</v>
      </c>
      <c r="AF1259" s="53">
        <v>147</v>
      </c>
      <c r="AG1259" s="53">
        <v>24</v>
      </c>
      <c r="AH1259" s="53">
        <v>2</v>
      </c>
      <c r="AI1259" s="53">
        <v>0</v>
      </c>
      <c r="AJ1259" s="53">
        <v>0</v>
      </c>
      <c r="AK1259" s="53">
        <v>0</v>
      </c>
      <c r="AL1259" s="53">
        <v>48</v>
      </c>
      <c r="AM1259" s="53">
        <v>0</v>
      </c>
      <c r="AN1259" s="53">
        <v>14</v>
      </c>
      <c r="AO1259" s="53">
        <v>95.833332999999996</v>
      </c>
      <c r="AP1259" s="53">
        <v>2.137</v>
      </c>
      <c r="AQ1259" s="53">
        <v>0</v>
      </c>
      <c r="AR1259" s="53">
        <v>0</v>
      </c>
      <c r="AS1259" s="53">
        <v>1</v>
      </c>
    </row>
    <row r="1260" spans="4:45" x14ac:dyDescent="0.25">
      <c r="D1260" s="53">
        <v>148</v>
      </c>
      <c r="E1260" s="53">
        <v>26</v>
      </c>
      <c r="F1260" s="53">
        <v>1</v>
      </c>
      <c r="G1260" s="53">
        <v>0</v>
      </c>
      <c r="H1260" s="53">
        <v>1060</v>
      </c>
      <c r="I1260" s="53">
        <v>1232</v>
      </c>
      <c r="J1260" s="53">
        <v>0</v>
      </c>
      <c r="K1260" s="53">
        <v>0</v>
      </c>
      <c r="L1260" s="53">
        <v>20</v>
      </c>
      <c r="M1260" s="53">
        <v>100</v>
      </c>
      <c r="N1260" s="53">
        <v>2.153</v>
      </c>
      <c r="O1260" s="53">
        <v>0</v>
      </c>
      <c r="P1260" s="53">
        <v>0</v>
      </c>
      <c r="Q1260" s="53">
        <v>1</v>
      </c>
      <c r="AF1260" s="53">
        <v>148</v>
      </c>
      <c r="AG1260" s="53">
        <v>24</v>
      </c>
      <c r="AH1260" s="53">
        <v>2</v>
      </c>
      <c r="AI1260" s="53">
        <v>0</v>
      </c>
      <c r="AJ1260" s="53">
        <v>92</v>
      </c>
      <c r="AK1260" s="53">
        <v>262</v>
      </c>
      <c r="AL1260" s="53">
        <v>23</v>
      </c>
      <c r="AM1260" s="53">
        <v>0</v>
      </c>
      <c r="AN1260" s="53">
        <v>22</v>
      </c>
      <c r="AO1260" s="53">
        <v>95.833332999999996</v>
      </c>
      <c r="AP1260" s="53">
        <v>2.06</v>
      </c>
      <c r="AQ1260" s="53">
        <v>0</v>
      </c>
      <c r="AR1260" s="53">
        <v>0</v>
      </c>
      <c r="AS1260" s="53">
        <v>1</v>
      </c>
    </row>
    <row r="1261" spans="4:45" x14ac:dyDescent="0.25">
      <c r="D1261" s="53">
        <v>149</v>
      </c>
      <c r="E1261" s="53">
        <v>22</v>
      </c>
      <c r="F1261" s="53">
        <v>2</v>
      </c>
      <c r="G1261" s="53">
        <v>0</v>
      </c>
      <c r="H1261" s="53">
        <v>25</v>
      </c>
      <c r="I1261" s="53">
        <v>143</v>
      </c>
      <c r="J1261" s="53">
        <v>46</v>
      </c>
      <c r="K1261" s="53">
        <v>0</v>
      </c>
      <c r="L1261" s="53">
        <v>4</v>
      </c>
      <c r="M1261" s="53">
        <v>88.888889000000006</v>
      </c>
      <c r="N1261" s="53">
        <v>2.0590000000000002</v>
      </c>
      <c r="O1261" s="53">
        <v>0</v>
      </c>
      <c r="P1261" s="53">
        <v>0</v>
      </c>
      <c r="Q1261" s="53">
        <v>1</v>
      </c>
      <c r="AF1261" s="53">
        <v>149</v>
      </c>
      <c r="AG1261" s="53">
        <v>20</v>
      </c>
      <c r="AH1261" s="53">
        <v>2</v>
      </c>
      <c r="AI1261" s="53">
        <v>0</v>
      </c>
      <c r="AJ1261" s="53">
        <v>0</v>
      </c>
      <c r="AK1261" s="53">
        <v>0</v>
      </c>
      <c r="AL1261" s="53">
        <v>54</v>
      </c>
      <c r="AM1261" s="53">
        <v>0</v>
      </c>
      <c r="AN1261" s="53">
        <v>13</v>
      </c>
      <c r="AO1261" s="53">
        <v>100</v>
      </c>
      <c r="AP1261" s="53">
        <v>1.7470000000000001</v>
      </c>
      <c r="AQ1261" s="53">
        <v>0</v>
      </c>
      <c r="AR1261" s="53">
        <v>0</v>
      </c>
      <c r="AS1261" s="53">
        <v>1</v>
      </c>
    </row>
    <row r="1262" spans="4:45" x14ac:dyDescent="0.25">
      <c r="D1262" s="53">
        <v>150</v>
      </c>
      <c r="E1262" s="53">
        <v>24</v>
      </c>
      <c r="F1262" s="53">
        <v>0</v>
      </c>
      <c r="G1262" s="53">
        <v>0</v>
      </c>
      <c r="H1262" s="53">
        <v>3</v>
      </c>
      <c r="I1262" s="53">
        <v>105</v>
      </c>
      <c r="J1262" s="53">
        <v>0</v>
      </c>
      <c r="K1262" s="53">
        <v>0</v>
      </c>
      <c r="L1262" s="53">
        <v>8</v>
      </c>
      <c r="M1262" s="53">
        <v>98.611110999999994</v>
      </c>
      <c r="N1262" s="53">
        <v>1.794</v>
      </c>
      <c r="O1262" s="53">
        <v>0</v>
      </c>
      <c r="P1262" s="53">
        <v>0</v>
      </c>
      <c r="Q1262" s="53">
        <v>1</v>
      </c>
      <c r="AF1262" s="53">
        <v>150</v>
      </c>
      <c r="AG1262" s="53">
        <v>23</v>
      </c>
      <c r="AH1262" s="53">
        <v>0</v>
      </c>
      <c r="AI1262" s="53">
        <v>0</v>
      </c>
      <c r="AJ1262" s="53">
        <v>6</v>
      </c>
      <c r="AK1262" s="53">
        <v>205</v>
      </c>
      <c r="AL1262" s="53">
        <v>0</v>
      </c>
      <c r="AM1262" s="53">
        <v>0</v>
      </c>
      <c r="AN1262" s="53">
        <v>11</v>
      </c>
      <c r="AO1262" s="53">
        <v>94.444444000000004</v>
      </c>
      <c r="AP1262" s="53">
        <v>1.6379999999999999</v>
      </c>
      <c r="AQ1262" s="53">
        <v>0</v>
      </c>
      <c r="AR1262" s="53">
        <v>0</v>
      </c>
      <c r="AS1262" s="53">
        <v>1</v>
      </c>
    </row>
    <row r="1263" spans="4:45" x14ac:dyDescent="0.25">
      <c r="D1263" s="53">
        <v>151</v>
      </c>
      <c r="E1263" s="53">
        <v>26</v>
      </c>
      <c r="F1263" s="53">
        <v>1</v>
      </c>
      <c r="G1263" s="53">
        <v>0</v>
      </c>
      <c r="H1263" s="53">
        <v>0</v>
      </c>
      <c r="I1263" s="53">
        <v>31</v>
      </c>
      <c r="J1263" s="53">
        <v>12</v>
      </c>
      <c r="K1263" s="53">
        <v>5</v>
      </c>
      <c r="L1263" s="53">
        <v>3</v>
      </c>
      <c r="M1263" s="53">
        <v>81.944444000000004</v>
      </c>
      <c r="N1263" s="53">
        <v>2.0129999999999999</v>
      </c>
      <c r="O1263" s="53">
        <v>0</v>
      </c>
      <c r="P1263" s="53">
        <v>0</v>
      </c>
      <c r="Q1263" s="53">
        <v>1</v>
      </c>
      <c r="AF1263" s="53">
        <v>151</v>
      </c>
      <c r="AG1263" s="53">
        <v>25</v>
      </c>
      <c r="AH1263" s="53">
        <v>1</v>
      </c>
      <c r="AI1263" s="53">
        <v>0</v>
      </c>
      <c r="AJ1263" s="53">
        <v>0</v>
      </c>
      <c r="AK1263" s="53">
        <v>0</v>
      </c>
      <c r="AL1263" s="53">
        <v>16</v>
      </c>
      <c r="AM1263" s="53">
        <v>0</v>
      </c>
      <c r="AN1263" s="53">
        <v>26</v>
      </c>
      <c r="AO1263" s="53">
        <v>100</v>
      </c>
      <c r="AP1263" s="53">
        <v>1.81</v>
      </c>
      <c r="AQ1263" s="53">
        <v>0</v>
      </c>
      <c r="AR1263" s="53">
        <v>0</v>
      </c>
      <c r="AS1263" s="53">
        <v>1</v>
      </c>
    </row>
    <row r="1264" spans="4:45" x14ac:dyDescent="0.25">
      <c r="D1264" s="53">
        <v>152</v>
      </c>
      <c r="E1264" s="53">
        <v>27</v>
      </c>
      <c r="F1264" s="53">
        <v>1</v>
      </c>
      <c r="G1264" s="53">
        <v>0</v>
      </c>
      <c r="H1264" s="53">
        <v>0</v>
      </c>
      <c r="I1264" s="53">
        <v>0</v>
      </c>
      <c r="J1264" s="53">
        <v>0</v>
      </c>
      <c r="K1264" s="53">
        <v>40</v>
      </c>
      <c r="L1264" s="53">
        <v>8</v>
      </c>
      <c r="M1264" s="53">
        <v>68.055555999999996</v>
      </c>
      <c r="N1264" s="53">
        <v>1.887</v>
      </c>
      <c r="O1264" s="53">
        <v>0</v>
      </c>
      <c r="P1264" s="53">
        <v>0</v>
      </c>
      <c r="Q1264" s="53">
        <v>1</v>
      </c>
      <c r="AF1264" s="53">
        <v>152</v>
      </c>
      <c r="AG1264" s="53">
        <v>30</v>
      </c>
      <c r="AH1264" s="53">
        <v>1</v>
      </c>
      <c r="AI1264" s="53">
        <v>0</v>
      </c>
      <c r="AJ1264" s="53">
        <v>0</v>
      </c>
      <c r="AK1264" s="53">
        <v>27</v>
      </c>
      <c r="AL1264" s="53">
        <v>0</v>
      </c>
      <c r="AM1264" s="53">
        <v>36</v>
      </c>
      <c r="AN1264" s="53">
        <v>-1</v>
      </c>
      <c r="AO1264" s="53">
        <v>87.5</v>
      </c>
      <c r="AP1264" s="53">
        <v>2.137</v>
      </c>
      <c r="AQ1264" s="53">
        <v>0</v>
      </c>
      <c r="AR1264" s="53">
        <v>0</v>
      </c>
      <c r="AS1264" s="53">
        <v>1</v>
      </c>
    </row>
    <row r="1265" spans="4:45" x14ac:dyDescent="0.25">
      <c r="D1265" s="53">
        <v>153</v>
      </c>
      <c r="E1265" s="53">
        <v>27</v>
      </c>
      <c r="F1265" s="53">
        <v>2</v>
      </c>
      <c r="G1265" s="53">
        <v>0</v>
      </c>
      <c r="H1265" s="53">
        <v>0</v>
      </c>
      <c r="I1265" s="53">
        <v>0</v>
      </c>
      <c r="J1265" s="53">
        <v>13</v>
      </c>
      <c r="K1265" s="53">
        <v>13</v>
      </c>
      <c r="L1265" s="53">
        <v>14</v>
      </c>
      <c r="M1265" s="53">
        <v>76.388889000000006</v>
      </c>
      <c r="N1265" s="53">
        <v>2.2309999999999999</v>
      </c>
      <c r="O1265" s="53">
        <v>0</v>
      </c>
      <c r="P1265" s="53">
        <v>0</v>
      </c>
      <c r="Q1265" s="53">
        <v>1</v>
      </c>
      <c r="AF1265" s="53">
        <v>153</v>
      </c>
      <c r="AG1265" s="53">
        <v>26</v>
      </c>
      <c r="AH1265" s="53">
        <v>2</v>
      </c>
      <c r="AI1265" s="53">
        <v>0</v>
      </c>
      <c r="AJ1265" s="53">
        <v>0</v>
      </c>
      <c r="AK1265" s="53">
        <v>0</v>
      </c>
      <c r="AL1265" s="53">
        <v>13</v>
      </c>
      <c r="AM1265" s="53">
        <v>33</v>
      </c>
      <c r="AN1265" s="53">
        <v>0</v>
      </c>
      <c r="AO1265" s="53">
        <v>56.944443999999997</v>
      </c>
      <c r="AP1265" s="53">
        <v>2.0590000000000002</v>
      </c>
      <c r="AQ1265" s="53">
        <v>0</v>
      </c>
      <c r="AR1265" s="53">
        <v>0</v>
      </c>
      <c r="AS1265" s="53">
        <v>1</v>
      </c>
    </row>
    <row r="1266" spans="4:45" x14ac:dyDescent="0.25">
      <c r="D1266" s="53">
        <v>154</v>
      </c>
      <c r="E1266" s="53">
        <v>30</v>
      </c>
      <c r="F1266" s="53">
        <v>3</v>
      </c>
      <c r="G1266" s="53">
        <v>0</v>
      </c>
      <c r="H1266" s="53">
        <v>0</v>
      </c>
      <c r="I1266" s="53">
        <v>0</v>
      </c>
      <c r="J1266" s="53">
        <v>42</v>
      </c>
      <c r="K1266" s="53">
        <v>0</v>
      </c>
      <c r="L1266" s="53">
        <v>28</v>
      </c>
      <c r="M1266" s="53">
        <v>100</v>
      </c>
      <c r="N1266" s="53">
        <v>2.5430000000000001</v>
      </c>
      <c r="O1266" s="53">
        <v>0</v>
      </c>
      <c r="P1266" s="53">
        <v>0</v>
      </c>
      <c r="Q1266" s="53">
        <v>1</v>
      </c>
      <c r="AF1266" s="53">
        <v>154</v>
      </c>
      <c r="AG1266" s="53">
        <v>30</v>
      </c>
      <c r="AH1266" s="53">
        <v>3</v>
      </c>
      <c r="AI1266" s="53">
        <v>0</v>
      </c>
      <c r="AJ1266" s="53">
        <v>0</v>
      </c>
      <c r="AK1266" s="53">
        <v>0</v>
      </c>
      <c r="AL1266" s="53">
        <v>62</v>
      </c>
      <c r="AM1266" s="53">
        <v>14</v>
      </c>
      <c r="AN1266" s="53">
        <v>21</v>
      </c>
      <c r="AO1266" s="53">
        <v>100</v>
      </c>
      <c r="AP1266" s="53">
        <v>2.371</v>
      </c>
      <c r="AQ1266" s="53">
        <v>0</v>
      </c>
      <c r="AR1266" s="53">
        <v>0</v>
      </c>
      <c r="AS1266" s="53">
        <v>1</v>
      </c>
    </row>
    <row r="1267" spans="4:45" x14ac:dyDescent="0.25">
      <c r="D1267" s="53">
        <v>155</v>
      </c>
      <c r="E1267" s="53">
        <v>32</v>
      </c>
      <c r="F1267" s="53">
        <v>2</v>
      </c>
      <c r="G1267" s="53">
        <v>0</v>
      </c>
      <c r="H1267" s="53">
        <v>0</v>
      </c>
      <c r="I1267" s="53">
        <v>9</v>
      </c>
      <c r="J1267" s="53">
        <v>0</v>
      </c>
      <c r="K1267" s="53">
        <v>38</v>
      </c>
      <c r="L1267" s="53">
        <v>4</v>
      </c>
      <c r="M1267" s="53">
        <v>80.555555999999996</v>
      </c>
      <c r="N1267" s="53">
        <v>2.9329999999999998</v>
      </c>
      <c r="O1267" s="53">
        <v>0</v>
      </c>
      <c r="P1267" s="53">
        <v>0</v>
      </c>
      <c r="Q1267" s="53">
        <v>1</v>
      </c>
      <c r="AF1267" s="53">
        <v>155</v>
      </c>
      <c r="AG1267" s="53">
        <v>30</v>
      </c>
      <c r="AH1267" s="53">
        <v>2</v>
      </c>
      <c r="AI1267" s="53">
        <v>0</v>
      </c>
      <c r="AJ1267" s="53">
        <v>0</v>
      </c>
      <c r="AK1267" s="53">
        <v>0</v>
      </c>
      <c r="AL1267" s="53">
        <v>0</v>
      </c>
      <c r="AM1267" s="53">
        <v>92</v>
      </c>
      <c r="AN1267" s="53">
        <v>6</v>
      </c>
      <c r="AO1267" s="53">
        <v>77.777777999999998</v>
      </c>
      <c r="AP1267" s="53">
        <v>2.839</v>
      </c>
      <c r="AQ1267" s="53">
        <v>0</v>
      </c>
      <c r="AR1267" s="53">
        <v>0</v>
      </c>
      <c r="AS1267" s="53">
        <v>1</v>
      </c>
    </row>
    <row r="1268" spans="4:45" x14ac:dyDescent="0.25">
      <c r="D1268" s="53">
        <v>156</v>
      </c>
      <c r="E1268" s="53">
        <v>28</v>
      </c>
      <c r="F1268" s="53">
        <v>2</v>
      </c>
      <c r="G1268" s="53">
        <v>0</v>
      </c>
      <c r="H1268" s="53">
        <v>0</v>
      </c>
      <c r="I1268" s="53">
        <v>1</v>
      </c>
      <c r="J1268" s="53">
        <v>25</v>
      </c>
      <c r="K1268" s="53">
        <v>17</v>
      </c>
      <c r="L1268" s="53">
        <v>1</v>
      </c>
      <c r="M1268" s="53">
        <v>77.777777999999998</v>
      </c>
      <c r="N1268" s="53">
        <v>2.5270000000000001</v>
      </c>
      <c r="O1268" s="53">
        <v>0</v>
      </c>
      <c r="P1268" s="53">
        <v>0</v>
      </c>
      <c r="Q1268" s="53">
        <v>1</v>
      </c>
      <c r="AF1268" s="53">
        <v>156</v>
      </c>
      <c r="AG1268" s="53">
        <v>28</v>
      </c>
      <c r="AH1268" s="53">
        <v>2</v>
      </c>
      <c r="AI1268" s="53">
        <v>0</v>
      </c>
      <c r="AJ1268" s="53">
        <v>0</v>
      </c>
      <c r="AK1268" s="53">
        <v>0</v>
      </c>
      <c r="AL1268" s="53">
        <v>43</v>
      </c>
      <c r="AM1268" s="53">
        <v>4</v>
      </c>
      <c r="AN1268" s="53">
        <v>22</v>
      </c>
      <c r="AO1268" s="53">
        <v>100</v>
      </c>
      <c r="AP1268" s="53">
        <v>2.4649999999999999</v>
      </c>
      <c r="AQ1268" s="53">
        <v>0</v>
      </c>
      <c r="AR1268" s="53">
        <v>0</v>
      </c>
      <c r="AS1268" s="53">
        <v>1</v>
      </c>
    </row>
    <row r="1269" spans="4:45" x14ac:dyDescent="0.25">
      <c r="D1269" s="53">
        <v>157</v>
      </c>
      <c r="E1269" s="53">
        <v>30</v>
      </c>
      <c r="F1269" s="53">
        <v>0</v>
      </c>
      <c r="G1269" s="53">
        <v>0</v>
      </c>
      <c r="H1269" s="53">
        <v>0</v>
      </c>
      <c r="I1269" s="53">
        <v>0</v>
      </c>
      <c r="J1269" s="53">
        <v>0</v>
      </c>
      <c r="K1269" s="53">
        <v>26</v>
      </c>
      <c r="L1269" s="53">
        <v>13</v>
      </c>
      <c r="M1269" s="53">
        <v>83.333332999999996</v>
      </c>
      <c r="N1269" s="53">
        <v>2.3239999999999998</v>
      </c>
      <c r="O1269" s="53">
        <v>0</v>
      </c>
      <c r="P1269" s="53">
        <v>0</v>
      </c>
      <c r="Q1269" s="53">
        <v>1</v>
      </c>
      <c r="AF1269" s="53">
        <v>157</v>
      </c>
      <c r="AG1269" s="53">
        <v>29</v>
      </c>
      <c r="AH1269" s="53">
        <v>1</v>
      </c>
      <c r="AI1269" s="53">
        <v>0</v>
      </c>
      <c r="AJ1269" s="53">
        <v>0</v>
      </c>
      <c r="AK1269" s="53">
        <v>0</v>
      </c>
      <c r="AL1269" s="53">
        <v>0</v>
      </c>
      <c r="AM1269" s="53">
        <v>59</v>
      </c>
      <c r="AN1269" s="53">
        <v>5</v>
      </c>
      <c r="AO1269" s="53">
        <v>81.944444000000004</v>
      </c>
      <c r="AP1269" s="53">
        <v>2.278</v>
      </c>
      <c r="AQ1269" s="53">
        <v>0</v>
      </c>
      <c r="AR1269" s="53">
        <v>0</v>
      </c>
      <c r="AS1269" s="53">
        <v>1</v>
      </c>
    </row>
    <row r="1270" spans="4:45" x14ac:dyDescent="0.25">
      <c r="D1270" s="53">
        <v>158</v>
      </c>
      <c r="E1270" s="53">
        <v>31</v>
      </c>
      <c r="F1270" s="53">
        <v>3</v>
      </c>
      <c r="G1270" s="53">
        <v>0</v>
      </c>
      <c r="H1270" s="53">
        <v>0</v>
      </c>
      <c r="I1270" s="53">
        <v>29</v>
      </c>
      <c r="J1270" s="53">
        <v>38</v>
      </c>
      <c r="K1270" s="53">
        <v>0</v>
      </c>
      <c r="L1270" s="53">
        <v>14</v>
      </c>
      <c r="M1270" s="53">
        <v>100</v>
      </c>
      <c r="N1270" s="53">
        <v>2.7919999999999998</v>
      </c>
      <c r="O1270" s="53">
        <v>0</v>
      </c>
      <c r="P1270" s="53">
        <v>0</v>
      </c>
      <c r="Q1270" s="53">
        <v>1</v>
      </c>
      <c r="AF1270" s="53">
        <v>158</v>
      </c>
      <c r="AG1270" s="53">
        <v>28</v>
      </c>
      <c r="AH1270" s="53">
        <v>3</v>
      </c>
      <c r="AI1270" s="53">
        <v>0</v>
      </c>
      <c r="AJ1270" s="53">
        <v>0</v>
      </c>
      <c r="AK1270" s="53">
        <v>1</v>
      </c>
      <c r="AL1270" s="53">
        <v>69</v>
      </c>
      <c r="AM1270" s="53">
        <v>0</v>
      </c>
      <c r="AN1270" s="53">
        <v>21</v>
      </c>
      <c r="AO1270" s="53">
        <v>100</v>
      </c>
      <c r="AP1270" s="53">
        <v>2.48</v>
      </c>
      <c r="AQ1270" s="53">
        <v>0</v>
      </c>
      <c r="AR1270" s="53">
        <v>0</v>
      </c>
      <c r="AS1270" s="53">
        <v>1</v>
      </c>
    </row>
    <row r="1271" spans="4:45" x14ac:dyDescent="0.25">
      <c r="D1271" s="53">
        <v>159</v>
      </c>
      <c r="E1271" s="53">
        <v>35</v>
      </c>
      <c r="F1271" s="53">
        <v>2</v>
      </c>
      <c r="G1271" s="53">
        <v>0</v>
      </c>
      <c r="H1271" s="53">
        <v>0</v>
      </c>
      <c r="I1271" s="53">
        <v>0</v>
      </c>
      <c r="J1271" s="53">
        <v>38</v>
      </c>
      <c r="K1271" s="53">
        <v>0</v>
      </c>
      <c r="L1271" s="53">
        <v>13</v>
      </c>
      <c r="M1271" s="53">
        <v>95.833332999999996</v>
      </c>
      <c r="N1271" s="53">
        <v>3.1360000000000001</v>
      </c>
      <c r="O1271" s="53">
        <v>0</v>
      </c>
      <c r="P1271" s="53">
        <v>0</v>
      </c>
      <c r="Q1271" s="53">
        <v>1</v>
      </c>
      <c r="AF1271" s="53">
        <v>159</v>
      </c>
      <c r="AG1271" s="53">
        <v>33</v>
      </c>
      <c r="AH1271" s="53">
        <v>4</v>
      </c>
      <c r="AI1271" s="53">
        <v>0</v>
      </c>
      <c r="AJ1271" s="53">
        <v>0</v>
      </c>
      <c r="AK1271" s="53">
        <v>0</v>
      </c>
      <c r="AL1271" s="53">
        <v>32</v>
      </c>
      <c r="AM1271" s="53">
        <v>0</v>
      </c>
      <c r="AN1271" s="53">
        <v>16</v>
      </c>
      <c r="AO1271" s="53">
        <v>87.5</v>
      </c>
      <c r="AP1271" s="53">
        <v>2.9950000000000001</v>
      </c>
      <c r="AQ1271" s="53">
        <v>0</v>
      </c>
      <c r="AR1271" s="53">
        <v>0</v>
      </c>
      <c r="AS1271" s="53">
        <v>1</v>
      </c>
    </row>
    <row r="1272" spans="4:45" x14ac:dyDescent="0.25">
      <c r="D1272" s="53">
        <v>160</v>
      </c>
      <c r="E1272" s="53">
        <v>36</v>
      </c>
      <c r="F1272" s="53">
        <v>5</v>
      </c>
      <c r="G1272" s="53">
        <v>0</v>
      </c>
      <c r="H1272" s="53">
        <v>0</v>
      </c>
      <c r="I1272" s="53">
        <v>0</v>
      </c>
      <c r="J1272" s="53">
        <v>112</v>
      </c>
      <c r="K1272" s="53">
        <v>0</v>
      </c>
      <c r="L1272" s="53">
        <v>33</v>
      </c>
      <c r="M1272" s="53">
        <v>100</v>
      </c>
      <c r="N1272" s="53">
        <v>3.5720000000000001</v>
      </c>
      <c r="O1272" s="53">
        <v>0</v>
      </c>
      <c r="P1272" s="53">
        <v>0</v>
      </c>
      <c r="Q1272" s="53">
        <v>1</v>
      </c>
      <c r="AF1272" s="53">
        <v>160</v>
      </c>
      <c r="AG1272" s="53">
        <v>35</v>
      </c>
      <c r="AH1272" s="53">
        <v>4</v>
      </c>
      <c r="AI1272" s="53">
        <v>0</v>
      </c>
      <c r="AJ1272" s="53">
        <v>31</v>
      </c>
      <c r="AK1272" s="53">
        <v>91</v>
      </c>
      <c r="AL1272" s="53">
        <v>76</v>
      </c>
      <c r="AM1272" s="53">
        <v>0</v>
      </c>
      <c r="AN1272" s="53">
        <v>0</v>
      </c>
      <c r="AO1272" s="53">
        <v>98.611110999999994</v>
      </c>
      <c r="AP1272" s="53">
        <v>3.3540000000000001</v>
      </c>
      <c r="AQ1272" s="53">
        <v>0</v>
      </c>
      <c r="AR1272" s="53">
        <v>0</v>
      </c>
      <c r="AS1272" s="53">
        <v>1</v>
      </c>
    </row>
    <row r="1273" spans="4:45" x14ac:dyDescent="0.25">
      <c r="G1273" s="53" t="s">
        <v>37</v>
      </c>
      <c r="H1273" s="53" t="s">
        <v>26</v>
      </c>
      <c r="I1273" s="53" t="s">
        <v>95</v>
      </c>
      <c r="J1273" s="53" t="s">
        <v>16</v>
      </c>
      <c r="K1273" s="53" t="s">
        <v>96</v>
      </c>
      <c r="L1273" s="53" t="s">
        <v>97</v>
      </c>
    </row>
    <row r="1274" spans="4:45" x14ac:dyDescent="0.25">
      <c r="E1274" s="53">
        <f t="shared" ref="E1274:K1274" si="6" xml:space="preserve"> AVERAGE(E1174:E1272)</f>
        <v>33.929292929292927</v>
      </c>
      <c r="F1274" s="53">
        <f t="shared" si="6"/>
        <v>2.4747474747474749</v>
      </c>
      <c r="G1274" s="53">
        <f t="shared" si="6"/>
        <v>41.141414141414138</v>
      </c>
      <c r="H1274" s="53">
        <f t="shared" si="6"/>
        <v>186.98989898989899</v>
      </c>
      <c r="I1274" s="53">
        <f t="shared" si="6"/>
        <v>259.56565656565658</v>
      </c>
      <c r="J1274" s="53">
        <f t="shared" si="6"/>
        <v>32.959595959595958</v>
      </c>
      <c r="K1274" s="53">
        <f t="shared" si="6"/>
        <v>2.1414141414141414</v>
      </c>
      <c r="AI1274" s="53">
        <f t="shared" ref="AI1274:AN1274" si="7" xml:space="preserve"> AVERAGE(AI1174:AI1273)</f>
        <v>22.929292929292931</v>
      </c>
      <c r="AJ1274" s="53">
        <f t="shared" si="7"/>
        <v>141.58585858585857</v>
      </c>
      <c r="AK1274" s="53">
        <f t="shared" si="7"/>
        <v>218.15151515151516</v>
      </c>
      <c r="AL1274" s="53">
        <f t="shared" si="7"/>
        <v>34.030303030303031</v>
      </c>
      <c r="AM1274" s="53">
        <f t="shared" si="7"/>
        <v>3.3232323232323231</v>
      </c>
      <c r="AN1274" s="53">
        <f t="shared" si="7"/>
        <v>10.454545454545455</v>
      </c>
    </row>
    <row r="1276" spans="4:45" x14ac:dyDescent="0.25">
      <c r="G1276" s="53">
        <v>74.212121212121218</v>
      </c>
      <c r="H1276" s="53">
        <v>237.18181818181819</v>
      </c>
      <c r="I1276" s="53">
        <v>310.86868686868689</v>
      </c>
      <c r="J1276" s="53">
        <v>34.202020202020201</v>
      </c>
      <c r="K1276" s="53">
        <v>2.2121212121212119</v>
      </c>
      <c r="L1276" s="53">
        <v>9.5555555555555554</v>
      </c>
      <c r="N1276" s="53" t="s">
        <v>98</v>
      </c>
    </row>
    <row r="1278" spans="4:45" x14ac:dyDescent="0.25">
      <c r="G1278" s="53">
        <v>22.929292929292931</v>
      </c>
      <c r="H1278" s="53">
        <v>141.58585858585857</v>
      </c>
      <c r="I1278" s="53">
        <v>218.15151515151516</v>
      </c>
      <c r="J1278" s="53">
        <v>34.030303030303031</v>
      </c>
      <c r="K1278" s="53">
        <v>3.3232323232323231</v>
      </c>
      <c r="L1278" s="53">
        <v>10.454545454545455</v>
      </c>
      <c r="N1278" s="53" t="s">
        <v>99</v>
      </c>
    </row>
    <row r="1280" spans="4:45" x14ac:dyDescent="0.25">
      <c r="D1280" s="53" t="s">
        <v>1</v>
      </c>
      <c r="E1280" s="53" t="s">
        <v>2</v>
      </c>
      <c r="F1280" s="53" t="s">
        <v>3</v>
      </c>
      <c r="G1280" s="53" t="s">
        <v>4</v>
      </c>
      <c r="H1280" s="53" t="s">
        <v>5</v>
      </c>
      <c r="I1280" s="53" t="s">
        <v>6</v>
      </c>
      <c r="J1280" s="53" t="s">
        <v>7</v>
      </c>
      <c r="K1280" s="53" t="s">
        <v>8</v>
      </c>
      <c r="L1280" s="53" t="s">
        <v>9</v>
      </c>
      <c r="M1280" s="53" t="s">
        <v>10</v>
      </c>
      <c r="N1280" s="53" t="s">
        <v>11</v>
      </c>
      <c r="O1280" s="53" t="s">
        <v>87</v>
      </c>
      <c r="P1280" s="53" t="s">
        <v>88</v>
      </c>
      <c r="Q1280" s="53" t="s">
        <v>89</v>
      </c>
      <c r="U1280" s="53" t="s">
        <v>1</v>
      </c>
      <c r="V1280" s="53" t="s">
        <v>2</v>
      </c>
      <c r="W1280" s="53" t="s">
        <v>3</v>
      </c>
      <c r="X1280" s="53" t="s">
        <v>4</v>
      </c>
      <c r="Y1280" s="53" t="s">
        <v>5</v>
      </c>
      <c r="Z1280" s="53" t="s">
        <v>6</v>
      </c>
      <c r="AA1280" s="53" t="s">
        <v>7</v>
      </c>
      <c r="AB1280" s="53" t="s">
        <v>8</v>
      </c>
      <c r="AC1280" s="53" t="s">
        <v>9</v>
      </c>
      <c r="AD1280" s="53" t="s">
        <v>10</v>
      </c>
      <c r="AE1280" s="53" t="s">
        <v>11</v>
      </c>
      <c r="AF1280" s="53" t="s">
        <v>87</v>
      </c>
      <c r="AG1280" s="53" t="s">
        <v>88</v>
      </c>
      <c r="AH1280" s="53" t="s">
        <v>89</v>
      </c>
      <c r="AI1280" s="53" t="s">
        <v>37</v>
      </c>
      <c r="AJ1280" s="53" t="s">
        <v>26</v>
      </c>
      <c r="AK1280" s="53" t="s">
        <v>15</v>
      </c>
      <c r="AL1280" s="53" t="s">
        <v>16</v>
      </c>
      <c r="AM1280" s="53" t="s">
        <v>17</v>
      </c>
      <c r="AN1280" s="53" t="s">
        <v>27</v>
      </c>
      <c r="AO1280" s="53" t="s">
        <v>38</v>
      </c>
      <c r="AP1280" s="53" t="s">
        <v>19</v>
      </c>
      <c r="AQ1280" s="53" t="s">
        <v>39</v>
      </c>
    </row>
    <row r="1281" spans="4:34" x14ac:dyDescent="0.25">
      <c r="D1281" s="53">
        <v>2</v>
      </c>
      <c r="E1281" s="53">
        <v>0.9</v>
      </c>
      <c r="F1281" s="53" t="s">
        <v>12</v>
      </c>
      <c r="G1281" s="53">
        <v>720</v>
      </c>
      <c r="H1281" s="53">
        <v>2508</v>
      </c>
      <c r="I1281" s="53">
        <v>8</v>
      </c>
      <c r="J1281" s="53">
        <v>12</v>
      </c>
      <c r="K1281" s="53">
        <v>0.2</v>
      </c>
      <c r="L1281" s="53">
        <v>0.25</v>
      </c>
      <c r="M1281" s="53">
        <v>160</v>
      </c>
      <c r="N1281" s="53">
        <v>912</v>
      </c>
      <c r="O1281" s="53">
        <v>61</v>
      </c>
      <c r="P1281" s="53">
        <v>22</v>
      </c>
      <c r="Q1281" s="53">
        <v>0</v>
      </c>
      <c r="U1281" s="53">
        <v>2</v>
      </c>
      <c r="V1281" s="53">
        <v>0.9</v>
      </c>
      <c r="W1281" s="53" t="s">
        <v>12</v>
      </c>
      <c r="X1281" s="53">
        <v>720</v>
      </c>
      <c r="Y1281" s="53">
        <v>2508</v>
      </c>
      <c r="Z1281" s="53">
        <v>8</v>
      </c>
      <c r="AA1281" s="53">
        <v>12</v>
      </c>
      <c r="AB1281" s="53">
        <v>0.2</v>
      </c>
      <c r="AC1281" s="53">
        <v>0.25</v>
      </c>
      <c r="AD1281" s="53">
        <v>160</v>
      </c>
      <c r="AE1281" s="53">
        <v>12</v>
      </c>
    </row>
    <row r="1282" spans="4:34" x14ac:dyDescent="0.25">
      <c r="D1282" s="53">
        <v>62</v>
      </c>
      <c r="E1282" s="53">
        <v>25</v>
      </c>
      <c r="F1282" s="53">
        <v>0</v>
      </c>
      <c r="G1282" s="53">
        <v>0</v>
      </c>
      <c r="H1282" s="53">
        <v>0</v>
      </c>
      <c r="I1282" s="53">
        <v>0</v>
      </c>
      <c r="J1282" s="53">
        <v>0</v>
      </c>
      <c r="K1282" s="53">
        <v>0</v>
      </c>
      <c r="L1282" s="53">
        <v>0</v>
      </c>
      <c r="M1282" s="53">
        <v>62.5</v>
      </c>
      <c r="N1282" s="53">
        <v>1.9970000000000001</v>
      </c>
      <c r="O1282" s="53">
        <v>0</v>
      </c>
      <c r="P1282" s="53">
        <v>0</v>
      </c>
      <c r="Q1282" s="53">
        <v>1</v>
      </c>
      <c r="U1282" s="53">
        <v>61</v>
      </c>
      <c r="V1282" s="53">
        <v>28</v>
      </c>
      <c r="W1282" s="53">
        <v>0</v>
      </c>
      <c r="X1282" s="53">
        <v>0</v>
      </c>
      <c r="Y1282" s="53">
        <v>0</v>
      </c>
      <c r="Z1282" s="53">
        <v>0</v>
      </c>
      <c r="AA1282" s="53">
        <v>0</v>
      </c>
      <c r="AB1282" s="53">
        <v>10</v>
      </c>
      <c r="AC1282" s="53">
        <v>3</v>
      </c>
      <c r="AD1282" s="53">
        <v>72.916667000000004</v>
      </c>
      <c r="AE1282" s="53">
        <v>2.3239999999999998</v>
      </c>
      <c r="AF1282" s="53">
        <v>0</v>
      </c>
      <c r="AG1282" s="53">
        <v>0</v>
      </c>
      <c r="AH1282" s="53">
        <v>1</v>
      </c>
    </row>
    <row r="1283" spans="4:34" x14ac:dyDescent="0.25">
      <c r="D1283" s="53">
        <v>63</v>
      </c>
      <c r="E1283" s="53">
        <v>22</v>
      </c>
      <c r="F1283" s="53">
        <v>0</v>
      </c>
      <c r="G1283" s="53">
        <v>0</v>
      </c>
      <c r="H1283" s="53">
        <v>0</v>
      </c>
      <c r="I1283" s="53">
        <v>9</v>
      </c>
      <c r="J1283" s="53">
        <v>0</v>
      </c>
      <c r="K1283" s="53">
        <v>0</v>
      </c>
      <c r="L1283" s="53">
        <v>10</v>
      </c>
      <c r="M1283" s="53">
        <v>72.916667000000004</v>
      </c>
      <c r="N1283" s="53">
        <v>1.6850000000000001</v>
      </c>
      <c r="O1283" s="53">
        <v>0</v>
      </c>
      <c r="P1283" s="53">
        <v>0</v>
      </c>
      <c r="Q1283" s="53">
        <v>1</v>
      </c>
      <c r="U1283" s="53">
        <v>62</v>
      </c>
      <c r="V1283" s="53">
        <v>27</v>
      </c>
      <c r="W1283" s="53">
        <v>0</v>
      </c>
      <c r="X1283" s="53">
        <v>0</v>
      </c>
      <c r="Y1283" s="53">
        <v>0</v>
      </c>
      <c r="Z1283" s="53">
        <v>0</v>
      </c>
      <c r="AA1283" s="53">
        <v>0</v>
      </c>
      <c r="AB1283" s="53">
        <v>15</v>
      </c>
      <c r="AC1283" s="53">
        <v>9</v>
      </c>
      <c r="AD1283" s="53">
        <v>58.333333000000003</v>
      </c>
      <c r="AE1283" s="53">
        <v>2.3090000000000002</v>
      </c>
      <c r="AF1283" s="53">
        <v>0</v>
      </c>
      <c r="AG1283" s="53">
        <v>0</v>
      </c>
      <c r="AH1283" s="53">
        <v>1</v>
      </c>
    </row>
    <row r="1284" spans="4:34" x14ac:dyDescent="0.25">
      <c r="D1284" s="53">
        <v>64</v>
      </c>
      <c r="E1284" s="53">
        <v>20</v>
      </c>
      <c r="F1284" s="53">
        <v>0</v>
      </c>
      <c r="G1284" s="53">
        <v>0</v>
      </c>
      <c r="H1284" s="53">
        <v>0</v>
      </c>
      <c r="I1284" s="53">
        <v>2</v>
      </c>
      <c r="J1284" s="53">
        <v>0</v>
      </c>
      <c r="K1284" s="53">
        <v>0</v>
      </c>
      <c r="L1284" s="53">
        <v>0</v>
      </c>
      <c r="M1284" s="53">
        <v>62.5</v>
      </c>
      <c r="N1284" s="53">
        <v>1.56</v>
      </c>
      <c r="O1284" s="53">
        <v>0</v>
      </c>
      <c r="P1284" s="53">
        <v>0</v>
      </c>
      <c r="Q1284" s="53">
        <v>1</v>
      </c>
      <c r="U1284" s="53">
        <v>63</v>
      </c>
      <c r="V1284" s="53">
        <v>28</v>
      </c>
      <c r="W1284" s="53">
        <v>0</v>
      </c>
      <c r="X1284" s="53">
        <v>0</v>
      </c>
      <c r="Y1284" s="53">
        <v>0</v>
      </c>
      <c r="Z1284" s="53">
        <v>5</v>
      </c>
      <c r="AA1284" s="53">
        <v>0</v>
      </c>
      <c r="AB1284" s="53">
        <v>13</v>
      </c>
      <c r="AC1284" s="53">
        <v>2</v>
      </c>
      <c r="AD1284" s="53">
        <v>93.75</v>
      </c>
      <c r="AE1284" s="53">
        <v>2.4489999999999998</v>
      </c>
      <c r="AF1284" s="53">
        <v>0</v>
      </c>
      <c r="AG1284" s="53">
        <v>0</v>
      </c>
      <c r="AH1284" s="53">
        <v>1</v>
      </c>
    </row>
    <row r="1285" spans="4:34" x14ac:dyDescent="0.25">
      <c r="D1285" s="53">
        <v>65</v>
      </c>
      <c r="E1285" s="53">
        <v>17</v>
      </c>
      <c r="F1285" s="53">
        <v>0</v>
      </c>
      <c r="G1285" s="53">
        <v>0</v>
      </c>
      <c r="H1285" s="53">
        <v>0</v>
      </c>
      <c r="I1285" s="53">
        <v>0</v>
      </c>
      <c r="J1285" s="53">
        <v>0</v>
      </c>
      <c r="K1285" s="53">
        <v>0</v>
      </c>
      <c r="L1285" s="53">
        <v>5</v>
      </c>
      <c r="M1285" s="53">
        <v>43.75</v>
      </c>
      <c r="N1285" s="53">
        <v>1.2949999999999999</v>
      </c>
      <c r="O1285" s="53">
        <v>0</v>
      </c>
      <c r="P1285" s="53">
        <v>0</v>
      </c>
      <c r="Q1285" s="53">
        <v>1</v>
      </c>
      <c r="U1285" s="53">
        <v>64</v>
      </c>
      <c r="V1285" s="53">
        <v>24</v>
      </c>
      <c r="W1285" s="53">
        <v>0</v>
      </c>
      <c r="X1285" s="53">
        <v>0</v>
      </c>
      <c r="Y1285" s="53">
        <v>0</v>
      </c>
      <c r="Z1285" s="53">
        <v>0</v>
      </c>
      <c r="AA1285" s="53">
        <v>0</v>
      </c>
      <c r="AB1285" s="53">
        <v>17</v>
      </c>
      <c r="AC1285" s="53">
        <v>6</v>
      </c>
      <c r="AD1285" s="53">
        <v>93.75</v>
      </c>
      <c r="AE1285" s="53">
        <v>2.169</v>
      </c>
      <c r="AF1285" s="53">
        <v>0</v>
      </c>
      <c r="AG1285" s="53">
        <v>0</v>
      </c>
      <c r="AH1285" s="53">
        <v>1</v>
      </c>
    </row>
    <row r="1286" spans="4:34" x14ac:dyDescent="0.25">
      <c r="D1286" s="53">
        <v>66</v>
      </c>
      <c r="E1286" s="53">
        <v>15</v>
      </c>
      <c r="F1286" s="53">
        <v>0</v>
      </c>
      <c r="G1286" s="53">
        <v>0</v>
      </c>
      <c r="H1286" s="53">
        <v>0</v>
      </c>
      <c r="I1286" s="53">
        <v>2</v>
      </c>
      <c r="J1286" s="53">
        <v>0</v>
      </c>
      <c r="K1286" s="53">
        <v>0</v>
      </c>
      <c r="L1286" s="53">
        <v>3</v>
      </c>
      <c r="M1286" s="53">
        <v>66.666667000000004</v>
      </c>
      <c r="N1286" s="53">
        <v>1.3260000000000001</v>
      </c>
      <c r="O1286" s="53">
        <v>0</v>
      </c>
      <c r="P1286" s="53">
        <v>0</v>
      </c>
      <c r="Q1286" s="53">
        <v>1</v>
      </c>
      <c r="U1286" s="53">
        <v>65</v>
      </c>
      <c r="V1286" s="53">
        <v>19</v>
      </c>
      <c r="W1286" s="53">
        <v>0</v>
      </c>
      <c r="X1286" s="53">
        <v>0</v>
      </c>
      <c r="Y1286" s="53">
        <v>0</v>
      </c>
      <c r="Z1286" s="53">
        <v>7</v>
      </c>
      <c r="AA1286" s="53">
        <v>0</v>
      </c>
      <c r="AB1286" s="53">
        <v>0</v>
      </c>
      <c r="AC1286" s="53">
        <v>0</v>
      </c>
      <c r="AD1286" s="53">
        <v>85.416667000000004</v>
      </c>
      <c r="AE1286" s="53">
        <v>1.762</v>
      </c>
      <c r="AF1286" s="53">
        <v>0</v>
      </c>
      <c r="AG1286" s="53">
        <v>0</v>
      </c>
      <c r="AH1286" s="53">
        <v>1</v>
      </c>
    </row>
    <row r="1287" spans="4:34" x14ac:dyDescent="0.25">
      <c r="D1287" s="53">
        <v>67</v>
      </c>
      <c r="E1287" s="53">
        <v>13</v>
      </c>
      <c r="F1287" s="53">
        <v>0</v>
      </c>
      <c r="G1287" s="53">
        <v>0</v>
      </c>
      <c r="H1287" s="53">
        <v>0</v>
      </c>
      <c r="I1287" s="53">
        <v>0</v>
      </c>
      <c r="J1287" s="53">
        <v>0</v>
      </c>
      <c r="K1287" s="53">
        <v>0</v>
      </c>
      <c r="L1287" s="53">
        <v>0</v>
      </c>
      <c r="M1287" s="53">
        <v>37.5</v>
      </c>
      <c r="N1287" s="53">
        <v>1.2010000000000001</v>
      </c>
      <c r="O1287" s="53">
        <v>0</v>
      </c>
      <c r="P1287" s="53">
        <v>0</v>
      </c>
      <c r="Q1287" s="53">
        <v>1</v>
      </c>
      <c r="U1287" s="53">
        <v>66</v>
      </c>
      <c r="V1287" s="53">
        <v>16</v>
      </c>
      <c r="W1287" s="53">
        <v>0</v>
      </c>
      <c r="X1287" s="53">
        <v>0</v>
      </c>
      <c r="Y1287" s="53">
        <v>0</v>
      </c>
      <c r="Z1287" s="53">
        <v>37</v>
      </c>
      <c r="AA1287" s="53">
        <v>0</v>
      </c>
      <c r="AB1287" s="53">
        <v>0</v>
      </c>
      <c r="AC1287" s="53">
        <v>5</v>
      </c>
      <c r="AD1287" s="53">
        <v>97.916667000000004</v>
      </c>
      <c r="AE1287" s="53">
        <v>1.482</v>
      </c>
      <c r="AF1287" s="53">
        <v>0</v>
      </c>
      <c r="AG1287" s="53">
        <v>0</v>
      </c>
      <c r="AH1287" s="53">
        <v>1</v>
      </c>
    </row>
    <row r="1288" spans="4:34" x14ac:dyDescent="0.25">
      <c r="D1288" s="53">
        <v>68</v>
      </c>
      <c r="E1288" s="53">
        <v>13</v>
      </c>
      <c r="F1288" s="53">
        <v>0</v>
      </c>
      <c r="G1288" s="53">
        <v>0</v>
      </c>
      <c r="H1288" s="53">
        <v>0</v>
      </c>
      <c r="I1288" s="53">
        <v>8</v>
      </c>
      <c r="J1288" s="53">
        <v>0</v>
      </c>
      <c r="K1288" s="53">
        <v>0</v>
      </c>
      <c r="L1288" s="53">
        <v>6</v>
      </c>
      <c r="M1288" s="53">
        <v>89.583332999999996</v>
      </c>
      <c r="N1288" s="53">
        <v>1.2629999999999999</v>
      </c>
      <c r="O1288" s="53">
        <v>0</v>
      </c>
      <c r="P1288" s="53">
        <v>0</v>
      </c>
      <c r="Q1288" s="53">
        <v>1</v>
      </c>
      <c r="U1288" s="53">
        <v>67</v>
      </c>
      <c r="V1288" s="53">
        <v>12</v>
      </c>
      <c r="W1288" s="53">
        <v>0</v>
      </c>
      <c r="X1288" s="53">
        <v>0</v>
      </c>
      <c r="Y1288" s="53">
        <v>0</v>
      </c>
      <c r="Z1288" s="53">
        <v>31</v>
      </c>
      <c r="AA1288" s="53">
        <v>0</v>
      </c>
      <c r="AB1288" s="53">
        <v>0</v>
      </c>
      <c r="AC1288" s="53">
        <v>0</v>
      </c>
      <c r="AD1288" s="53">
        <v>64.583332999999996</v>
      </c>
      <c r="AE1288" s="53">
        <v>1.3109999999999999</v>
      </c>
      <c r="AF1288" s="53">
        <v>0</v>
      </c>
      <c r="AG1288" s="53">
        <v>0</v>
      </c>
      <c r="AH1288" s="53">
        <v>1</v>
      </c>
    </row>
    <row r="1289" spans="4:34" x14ac:dyDescent="0.25">
      <c r="D1289" s="53">
        <v>69</v>
      </c>
      <c r="E1289" s="53">
        <v>12</v>
      </c>
      <c r="F1289" s="53">
        <v>0</v>
      </c>
      <c r="G1289" s="53">
        <v>0</v>
      </c>
      <c r="H1289" s="53">
        <v>0</v>
      </c>
      <c r="I1289" s="53">
        <v>30</v>
      </c>
      <c r="J1289" s="53">
        <v>0</v>
      </c>
      <c r="K1289" s="53">
        <v>0</v>
      </c>
      <c r="L1289" s="53">
        <v>8</v>
      </c>
      <c r="M1289" s="53">
        <v>75</v>
      </c>
      <c r="N1289" s="53">
        <v>1.1080000000000001</v>
      </c>
      <c r="O1289" s="53">
        <v>0</v>
      </c>
      <c r="P1289" s="53">
        <v>0</v>
      </c>
      <c r="Q1289" s="53">
        <v>1</v>
      </c>
      <c r="U1289" s="53">
        <v>68</v>
      </c>
      <c r="V1289" s="53">
        <v>8</v>
      </c>
      <c r="W1289" s="53">
        <v>0</v>
      </c>
      <c r="X1289" s="53">
        <v>0</v>
      </c>
      <c r="Y1289" s="53">
        <v>0</v>
      </c>
      <c r="Z1289" s="53">
        <v>8</v>
      </c>
      <c r="AA1289" s="53">
        <v>0</v>
      </c>
      <c r="AB1289" s="53">
        <v>0</v>
      </c>
      <c r="AC1289" s="53">
        <v>3</v>
      </c>
      <c r="AD1289" s="53">
        <v>56.25</v>
      </c>
      <c r="AE1289" s="53">
        <v>0.98299999999999998</v>
      </c>
      <c r="AF1289" s="53">
        <v>0</v>
      </c>
      <c r="AG1289" s="53">
        <v>0</v>
      </c>
      <c r="AH1289" s="53">
        <v>1</v>
      </c>
    </row>
    <row r="1290" spans="4:34" x14ac:dyDescent="0.25">
      <c r="D1290" s="53">
        <v>70</v>
      </c>
      <c r="E1290" s="53">
        <v>13</v>
      </c>
      <c r="F1290" s="53">
        <v>0</v>
      </c>
      <c r="G1290" s="53">
        <v>0</v>
      </c>
      <c r="H1290" s="53">
        <v>0</v>
      </c>
      <c r="I1290" s="53">
        <v>0</v>
      </c>
      <c r="J1290" s="53">
        <v>0</v>
      </c>
      <c r="K1290" s="53">
        <v>0</v>
      </c>
      <c r="L1290" s="53">
        <v>0</v>
      </c>
      <c r="M1290" s="53">
        <v>35.416666999999997</v>
      </c>
      <c r="N1290" s="53">
        <v>1.0920000000000001</v>
      </c>
      <c r="O1290" s="53">
        <v>0</v>
      </c>
      <c r="P1290" s="53">
        <v>0</v>
      </c>
      <c r="Q1290" s="53">
        <v>1</v>
      </c>
      <c r="U1290" s="53">
        <v>69</v>
      </c>
      <c r="V1290" s="53">
        <v>7</v>
      </c>
      <c r="W1290" s="53">
        <v>0</v>
      </c>
      <c r="X1290" s="53">
        <v>0</v>
      </c>
      <c r="Y1290" s="53">
        <v>0</v>
      </c>
      <c r="Z1290" s="53">
        <v>7</v>
      </c>
      <c r="AA1290" s="53">
        <v>0</v>
      </c>
      <c r="AB1290" s="53">
        <v>0</v>
      </c>
      <c r="AC1290" s="53">
        <v>5</v>
      </c>
      <c r="AD1290" s="53">
        <v>56.25</v>
      </c>
      <c r="AE1290" s="53">
        <v>0.85799999999999998</v>
      </c>
      <c r="AF1290" s="53">
        <v>0</v>
      </c>
      <c r="AG1290" s="53">
        <v>0</v>
      </c>
      <c r="AH1290" s="53">
        <v>1</v>
      </c>
    </row>
    <row r="1291" spans="4:34" x14ac:dyDescent="0.25">
      <c r="D1291" s="53">
        <v>71</v>
      </c>
      <c r="E1291" s="53">
        <v>13</v>
      </c>
      <c r="F1291" s="53">
        <v>0</v>
      </c>
      <c r="G1291" s="53">
        <v>0</v>
      </c>
      <c r="H1291" s="53">
        <v>0</v>
      </c>
      <c r="I1291" s="53">
        <v>0</v>
      </c>
      <c r="J1291" s="53">
        <v>0</v>
      </c>
      <c r="K1291" s="53">
        <v>0</v>
      </c>
      <c r="L1291" s="53">
        <v>0</v>
      </c>
      <c r="M1291" s="53">
        <v>20.833333</v>
      </c>
      <c r="N1291" s="53">
        <v>1.17</v>
      </c>
      <c r="O1291" s="53">
        <v>0</v>
      </c>
      <c r="P1291" s="53">
        <v>0</v>
      </c>
      <c r="Q1291" s="53">
        <v>1</v>
      </c>
      <c r="U1291" s="53">
        <v>70</v>
      </c>
      <c r="V1291" s="53">
        <v>4</v>
      </c>
      <c r="W1291" s="53">
        <v>0</v>
      </c>
      <c r="X1291" s="53">
        <v>0</v>
      </c>
      <c r="Y1291" s="53">
        <v>0</v>
      </c>
      <c r="Z1291" s="53">
        <v>0</v>
      </c>
      <c r="AA1291" s="53">
        <v>0</v>
      </c>
      <c r="AB1291" s="53">
        <v>0</v>
      </c>
      <c r="AC1291" s="53">
        <v>0</v>
      </c>
      <c r="AD1291" s="53">
        <v>16.666667</v>
      </c>
      <c r="AE1291" s="53">
        <v>0.73299999999999998</v>
      </c>
      <c r="AF1291" s="53">
        <v>0</v>
      </c>
      <c r="AG1291" s="53">
        <v>0</v>
      </c>
      <c r="AH1291" s="53">
        <v>1</v>
      </c>
    </row>
    <row r="1292" spans="4:34" x14ac:dyDescent="0.25">
      <c r="D1292" s="53">
        <v>72</v>
      </c>
      <c r="E1292" s="53">
        <v>12</v>
      </c>
      <c r="F1292" s="53">
        <v>0</v>
      </c>
      <c r="G1292" s="53">
        <v>0</v>
      </c>
      <c r="H1292" s="53">
        <v>0</v>
      </c>
      <c r="I1292" s="53">
        <v>0</v>
      </c>
      <c r="J1292" s="53">
        <v>0</v>
      </c>
      <c r="K1292" s="53">
        <v>0</v>
      </c>
      <c r="L1292" s="53">
        <v>0</v>
      </c>
      <c r="M1292" s="53">
        <v>0</v>
      </c>
      <c r="N1292" s="53">
        <v>1.014</v>
      </c>
      <c r="O1292" s="53">
        <v>0</v>
      </c>
      <c r="P1292" s="53">
        <v>0</v>
      </c>
      <c r="Q1292" s="53">
        <v>1</v>
      </c>
      <c r="U1292" s="53">
        <v>71</v>
      </c>
      <c r="V1292" s="53">
        <v>5</v>
      </c>
      <c r="W1292" s="53">
        <v>0</v>
      </c>
      <c r="X1292" s="53">
        <v>0</v>
      </c>
      <c r="Y1292" s="53">
        <v>0</v>
      </c>
      <c r="Z1292" s="53">
        <v>0</v>
      </c>
      <c r="AA1292" s="53">
        <v>0</v>
      </c>
      <c r="AB1292" s="53">
        <v>0</v>
      </c>
      <c r="AC1292" s="53">
        <v>0</v>
      </c>
      <c r="AD1292" s="53">
        <v>6.25</v>
      </c>
      <c r="AE1292" s="53">
        <v>0.749</v>
      </c>
      <c r="AF1292" s="53">
        <v>0</v>
      </c>
      <c r="AG1292" s="53">
        <v>0</v>
      </c>
      <c r="AH1292" s="53">
        <v>0</v>
      </c>
    </row>
    <row r="1293" spans="4:34" x14ac:dyDescent="0.25">
      <c r="D1293" s="53">
        <v>73</v>
      </c>
      <c r="E1293" s="53">
        <v>18</v>
      </c>
      <c r="F1293" s="53">
        <v>0</v>
      </c>
      <c r="G1293" s="53">
        <v>0</v>
      </c>
      <c r="H1293" s="53">
        <v>0</v>
      </c>
      <c r="I1293" s="53">
        <v>0</v>
      </c>
      <c r="J1293" s="53">
        <v>0</v>
      </c>
      <c r="K1293" s="53">
        <v>0</v>
      </c>
      <c r="L1293" s="53">
        <v>0</v>
      </c>
      <c r="M1293" s="53">
        <v>18.75</v>
      </c>
      <c r="N1293" s="53">
        <v>2.387</v>
      </c>
      <c r="O1293" s="53">
        <v>0</v>
      </c>
      <c r="P1293" s="53">
        <v>0</v>
      </c>
      <c r="Q1293" s="53">
        <v>1</v>
      </c>
      <c r="U1293" s="53">
        <v>72</v>
      </c>
      <c r="V1293" s="53">
        <v>6</v>
      </c>
      <c r="W1293" s="53">
        <v>0</v>
      </c>
      <c r="X1293" s="53">
        <v>0</v>
      </c>
      <c r="Y1293" s="53">
        <v>0</v>
      </c>
      <c r="Z1293" s="53">
        <v>0</v>
      </c>
      <c r="AA1293" s="53">
        <v>0</v>
      </c>
      <c r="AB1293" s="53">
        <v>0</v>
      </c>
      <c r="AC1293" s="53">
        <v>0</v>
      </c>
      <c r="AD1293" s="53">
        <v>10.416667</v>
      </c>
      <c r="AE1293" s="53">
        <v>0.79500000000000004</v>
      </c>
      <c r="AF1293" s="53">
        <v>0</v>
      </c>
      <c r="AG1293" s="53">
        <v>0</v>
      </c>
      <c r="AH1293" s="53">
        <v>1</v>
      </c>
    </row>
    <row r="1294" spans="4:34" x14ac:dyDescent="0.25">
      <c r="D1294" s="53">
        <v>74</v>
      </c>
      <c r="E1294" s="53">
        <v>18</v>
      </c>
      <c r="F1294" s="53">
        <v>0</v>
      </c>
      <c r="G1294" s="53">
        <v>0</v>
      </c>
      <c r="H1294" s="53">
        <v>0</v>
      </c>
      <c r="I1294" s="53">
        <v>0</v>
      </c>
      <c r="J1294" s="53">
        <v>0</v>
      </c>
      <c r="K1294" s="53">
        <v>0</v>
      </c>
      <c r="L1294" s="53">
        <v>7</v>
      </c>
      <c r="M1294" s="53">
        <v>54.166666999999997</v>
      </c>
      <c r="N1294" s="53">
        <v>1.357</v>
      </c>
      <c r="O1294" s="53">
        <v>0</v>
      </c>
      <c r="P1294" s="53">
        <v>0</v>
      </c>
      <c r="Q1294" s="53">
        <v>1</v>
      </c>
      <c r="U1294" s="53">
        <v>73</v>
      </c>
      <c r="V1294" s="53">
        <v>8</v>
      </c>
      <c r="W1294" s="53">
        <v>0</v>
      </c>
      <c r="X1294" s="53">
        <v>0</v>
      </c>
      <c r="Y1294" s="53">
        <v>0</v>
      </c>
      <c r="Z1294" s="53">
        <v>0</v>
      </c>
      <c r="AA1294" s="53">
        <v>0</v>
      </c>
      <c r="AB1294" s="53">
        <v>0</v>
      </c>
      <c r="AC1294" s="53">
        <v>0</v>
      </c>
      <c r="AD1294" s="53">
        <v>0</v>
      </c>
      <c r="AE1294" s="53">
        <v>0.84299999999999997</v>
      </c>
      <c r="AF1294" s="53">
        <v>0</v>
      </c>
      <c r="AG1294" s="53">
        <v>0</v>
      </c>
      <c r="AH1294" s="53">
        <v>0</v>
      </c>
    </row>
    <row r="1295" spans="4:34" x14ac:dyDescent="0.25">
      <c r="D1295" s="53">
        <v>75</v>
      </c>
      <c r="E1295" s="53">
        <v>22</v>
      </c>
      <c r="F1295" s="53">
        <v>0</v>
      </c>
      <c r="G1295" s="53">
        <v>0</v>
      </c>
      <c r="H1295" s="53">
        <v>0</v>
      </c>
      <c r="I1295" s="53">
        <v>8</v>
      </c>
      <c r="J1295" s="53">
        <v>0</v>
      </c>
      <c r="K1295" s="53">
        <v>6</v>
      </c>
      <c r="L1295" s="53">
        <v>6</v>
      </c>
      <c r="M1295" s="53">
        <v>83.333332999999996</v>
      </c>
      <c r="N1295" s="53">
        <v>1.7010000000000001</v>
      </c>
      <c r="O1295" s="53">
        <v>0</v>
      </c>
      <c r="P1295" s="53">
        <v>0</v>
      </c>
      <c r="Q1295" s="53">
        <v>1</v>
      </c>
      <c r="U1295" s="53">
        <v>74</v>
      </c>
      <c r="V1295" s="53">
        <v>8</v>
      </c>
      <c r="W1295" s="53">
        <v>0</v>
      </c>
      <c r="X1295" s="53">
        <v>0</v>
      </c>
      <c r="Y1295" s="53">
        <v>0</v>
      </c>
      <c r="Z1295" s="53">
        <v>0</v>
      </c>
      <c r="AA1295" s="53">
        <v>0</v>
      </c>
      <c r="AB1295" s="53">
        <v>0</v>
      </c>
      <c r="AC1295" s="53">
        <v>0</v>
      </c>
      <c r="AD1295" s="53">
        <v>20.833333</v>
      </c>
      <c r="AE1295" s="53">
        <v>1.716</v>
      </c>
      <c r="AF1295" s="53">
        <v>0</v>
      </c>
      <c r="AG1295" s="53">
        <v>0</v>
      </c>
      <c r="AH1295" s="53">
        <v>0</v>
      </c>
    </row>
    <row r="1296" spans="4:34" x14ac:dyDescent="0.25">
      <c r="D1296" s="53">
        <v>76</v>
      </c>
      <c r="E1296" s="53">
        <v>24</v>
      </c>
      <c r="F1296" s="53">
        <v>0</v>
      </c>
      <c r="G1296" s="53">
        <v>0</v>
      </c>
      <c r="H1296" s="53">
        <v>0</v>
      </c>
      <c r="I1296" s="53">
        <v>0</v>
      </c>
      <c r="J1296" s="53">
        <v>0</v>
      </c>
      <c r="K1296" s="53">
        <v>7</v>
      </c>
      <c r="L1296" s="53">
        <v>9</v>
      </c>
      <c r="M1296" s="53">
        <v>75</v>
      </c>
      <c r="N1296" s="53">
        <v>1.8560000000000001</v>
      </c>
      <c r="O1296" s="53">
        <v>0</v>
      </c>
      <c r="P1296" s="53">
        <v>0</v>
      </c>
      <c r="Q1296" s="53">
        <v>1</v>
      </c>
      <c r="U1296" s="53">
        <v>75</v>
      </c>
      <c r="V1296" s="53">
        <v>12</v>
      </c>
      <c r="W1296" s="53">
        <v>0</v>
      </c>
      <c r="X1296" s="53">
        <v>0</v>
      </c>
      <c r="Y1296" s="53">
        <v>0</v>
      </c>
      <c r="Z1296" s="53">
        <v>0</v>
      </c>
      <c r="AA1296" s="53">
        <v>0</v>
      </c>
      <c r="AB1296" s="53">
        <v>0</v>
      </c>
      <c r="AC1296" s="53">
        <v>0</v>
      </c>
      <c r="AD1296" s="53">
        <v>18.75</v>
      </c>
      <c r="AE1296" s="53">
        <v>1.0920000000000001</v>
      </c>
      <c r="AF1296" s="53">
        <v>0</v>
      </c>
      <c r="AG1296" s="53">
        <v>0</v>
      </c>
      <c r="AH1296" s="53">
        <v>1</v>
      </c>
    </row>
    <row r="1297" spans="4:34" x14ac:dyDescent="0.25">
      <c r="D1297" s="53">
        <v>77</v>
      </c>
      <c r="E1297" s="53">
        <v>23</v>
      </c>
      <c r="F1297" s="53">
        <v>0</v>
      </c>
      <c r="G1297" s="53">
        <v>0</v>
      </c>
      <c r="H1297" s="53">
        <v>0</v>
      </c>
      <c r="I1297" s="53">
        <v>0</v>
      </c>
      <c r="J1297" s="53">
        <v>0</v>
      </c>
      <c r="K1297" s="53">
        <v>5</v>
      </c>
      <c r="L1297" s="53">
        <v>5</v>
      </c>
      <c r="M1297" s="53">
        <v>33.333333000000003</v>
      </c>
      <c r="N1297" s="53">
        <v>1.716</v>
      </c>
      <c r="O1297" s="53">
        <v>0</v>
      </c>
      <c r="P1297" s="53">
        <v>0</v>
      </c>
      <c r="Q1297" s="53">
        <v>1</v>
      </c>
      <c r="U1297" s="53">
        <v>76</v>
      </c>
      <c r="V1297" s="53">
        <v>16</v>
      </c>
      <c r="W1297" s="53">
        <v>0</v>
      </c>
      <c r="X1297" s="53">
        <v>0</v>
      </c>
      <c r="Y1297" s="53">
        <v>0</v>
      </c>
      <c r="Z1297" s="53">
        <v>0</v>
      </c>
      <c r="AA1297" s="53">
        <v>0</v>
      </c>
      <c r="AB1297" s="53">
        <v>0</v>
      </c>
      <c r="AC1297" s="53">
        <v>0</v>
      </c>
      <c r="AD1297" s="53">
        <v>0</v>
      </c>
      <c r="AE1297" s="53">
        <v>1.2949999999999999</v>
      </c>
      <c r="AF1297" s="53">
        <v>0</v>
      </c>
      <c r="AG1297" s="53">
        <v>0</v>
      </c>
      <c r="AH1297" s="53">
        <v>1</v>
      </c>
    </row>
    <row r="1298" spans="4:34" x14ac:dyDescent="0.25">
      <c r="D1298" s="53">
        <v>78</v>
      </c>
      <c r="E1298" s="53">
        <v>23</v>
      </c>
      <c r="F1298" s="53">
        <v>0</v>
      </c>
      <c r="G1298" s="53">
        <v>0</v>
      </c>
      <c r="H1298" s="53">
        <v>0</v>
      </c>
      <c r="I1298" s="53">
        <v>0</v>
      </c>
      <c r="J1298" s="53">
        <v>0</v>
      </c>
      <c r="K1298" s="53">
        <v>10</v>
      </c>
      <c r="L1298" s="53">
        <v>1</v>
      </c>
      <c r="M1298" s="53">
        <v>37.5</v>
      </c>
      <c r="N1298" s="53">
        <v>1.81</v>
      </c>
      <c r="O1298" s="53">
        <v>0</v>
      </c>
      <c r="P1298" s="53">
        <v>0</v>
      </c>
      <c r="Q1298" s="53">
        <v>1</v>
      </c>
      <c r="U1298" s="53">
        <v>77</v>
      </c>
      <c r="V1298" s="53">
        <v>17</v>
      </c>
      <c r="W1298" s="53">
        <v>0</v>
      </c>
      <c r="X1298" s="53">
        <v>0</v>
      </c>
      <c r="Y1298" s="53">
        <v>0</v>
      </c>
      <c r="Z1298" s="53">
        <v>0</v>
      </c>
      <c r="AA1298" s="53">
        <v>0</v>
      </c>
      <c r="AB1298" s="53">
        <v>0</v>
      </c>
      <c r="AC1298" s="53">
        <v>4</v>
      </c>
      <c r="AD1298" s="53">
        <v>47.916666999999997</v>
      </c>
      <c r="AE1298" s="53">
        <v>2.7610000000000001</v>
      </c>
      <c r="AF1298" s="53">
        <v>0</v>
      </c>
      <c r="AG1298" s="53">
        <v>0</v>
      </c>
      <c r="AH1298" s="53">
        <v>1</v>
      </c>
    </row>
    <row r="1299" spans="4:34" x14ac:dyDescent="0.25">
      <c r="D1299" s="53">
        <v>79</v>
      </c>
      <c r="E1299" s="53">
        <v>29</v>
      </c>
      <c r="F1299" s="53">
        <v>0</v>
      </c>
      <c r="G1299" s="53">
        <v>0</v>
      </c>
      <c r="H1299" s="53">
        <v>0</v>
      </c>
      <c r="I1299" s="53">
        <v>16</v>
      </c>
      <c r="J1299" s="53">
        <v>0</v>
      </c>
      <c r="K1299" s="53">
        <v>0</v>
      </c>
      <c r="L1299" s="53">
        <v>1</v>
      </c>
      <c r="M1299" s="53">
        <v>79.166667000000004</v>
      </c>
      <c r="N1299" s="53">
        <v>2.1059999999999999</v>
      </c>
      <c r="O1299" s="53">
        <v>0</v>
      </c>
      <c r="P1299" s="53">
        <v>0</v>
      </c>
      <c r="Q1299" s="53">
        <v>1</v>
      </c>
      <c r="U1299" s="53">
        <v>78</v>
      </c>
      <c r="V1299" s="53">
        <v>19</v>
      </c>
      <c r="W1299" s="53">
        <v>0</v>
      </c>
      <c r="X1299" s="53">
        <v>0</v>
      </c>
      <c r="Y1299" s="53">
        <v>0</v>
      </c>
      <c r="Z1299" s="53">
        <v>0</v>
      </c>
      <c r="AA1299" s="53">
        <v>0</v>
      </c>
      <c r="AB1299" s="53">
        <v>0</v>
      </c>
      <c r="AC1299" s="53">
        <v>0</v>
      </c>
      <c r="AD1299" s="53">
        <v>22.916667</v>
      </c>
      <c r="AE1299" s="53">
        <v>1.498</v>
      </c>
      <c r="AF1299" s="53">
        <v>0</v>
      </c>
      <c r="AG1299" s="53">
        <v>0</v>
      </c>
      <c r="AH1299" s="53">
        <v>1</v>
      </c>
    </row>
    <row r="1300" spans="4:34" x14ac:dyDescent="0.25">
      <c r="D1300" s="53">
        <v>80</v>
      </c>
      <c r="E1300" s="53">
        <v>26</v>
      </c>
      <c r="F1300" s="53">
        <v>0</v>
      </c>
      <c r="G1300" s="53">
        <v>0</v>
      </c>
      <c r="H1300" s="53">
        <v>0</v>
      </c>
      <c r="I1300" s="53">
        <v>0</v>
      </c>
      <c r="J1300" s="53">
        <v>0</v>
      </c>
      <c r="K1300" s="53">
        <v>5</v>
      </c>
      <c r="L1300" s="53">
        <v>0</v>
      </c>
      <c r="M1300" s="53">
        <v>43.75</v>
      </c>
      <c r="N1300" s="53">
        <v>2.2149999999999999</v>
      </c>
      <c r="O1300" s="53">
        <v>0</v>
      </c>
      <c r="P1300" s="53">
        <v>0</v>
      </c>
      <c r="Q1300" s="53">
        <v>1</v>
      </c>
      <c r="U1300" s="53">
        <v>79</v>
      </c>
      <c r="V1300" s="53">
        <v>21</v>
      </c>
      <c r="W1300" s="53">
        <v>0</v>
      </c>
      <c r="X1300" s="53">
        <v>0</v>
      </c>
      <c r="Y1300" s="53">
        <v>0</v>
      </c>
      <c r="Z1300" s="53">
        <v>0</v>
      </c>
      <c r="AA1300" s="53">
        <v>0</v>
      </c>
      <c r="AB1300" s="53">
        <v>0</v>
      </c>
      <c r="AC1300" s="53">
        <v>4</v>
      </c>
      <c r="AD1300" s="53">
        <v>60.416666999999997</v>
      </c>
      <c r="AE1300" s="53">
        <v>1.81</v>
      </c>
      <c r="AF1300" s="53">
        <v>0</v>
      </c>
      <c r="AG1300" s="53">
        <v>0</v>
      </c>
      <c r="AH1300" s="53">
        <v>1</v>
      </c>
    </row>
    <row r="1301" spans="4:34" x14ac:dyDescent="0.25">
      <c r="D1301" s="53">
        <v>81</v>
      </c>
      <c r="E1301" s="53">
        <v>28</v>
      </c>
      <c r="F1301" s="53">
        <v>0</v>
      </c>
      <c r="G1301" s="53">
        <v>0</v>
      </c>
      <c r="H1301" s="53">
        <v>0</v>
      </c>
      <c r="I1301" s="53">
        <v>10</v>
      </c>
      <c r="J1301" s="53">
        <v>0</v>
      </c>
      <c r="K1301" s="53">
        <v>12</v>
      </c>
      <c r="L1301" s="53">
        <v>1</v>
      </c>
      <c r="M1301" s="53">
        <v>89.583332999999996</v>
      </c>
      <c r="N1301" s="53">
        <v>2.1059999999999999</v>
      </c>
      <c r="O1301" s="53">
        <v>0</v>
      </c>
      <c r="P1301" s="53">
        <v>0</v>
      </c>
      <c r="Q1301" s="53">
        <v>1</v>
      </c>
      <c r="U1301" s="53">
        <v>80</v>
      </c>
      <c r="V1301" s="53">
        <v>23</v>
      </c>
      <c r="W1301" s="53">
        <v>0</v>
      </c>
      <c r="X1301" s="53">
        <v>0</v>
      </c>
      <c r="Y1301" s="53">
        <v>0</v>
      </c>
      <c r="Z1301" s="53">
        <v>0</v>
      </c>
      <c r="AA1301" s="53">
        <v>0</v>
      </c>
      <c r="AB1301" s="53">
        <v>10</v>
      </c>
      <c r="AC1301" s="53">
        <v>0</v>
      </c>
      <c r="AD1301" s="53">
        <v>18.75</v>
      </c>
      <c r="AE1301" s="53">
        <v>1.8089999999999999</v>
      </c>
      <c r="AF1301" s="53">
        <v>0</v>
      </c>
      <c r="AG1301" s="53">
        <v>0</v>
      </c>
      <c r="AH1301" s="53">
        <v>1</v>
      </c>
    </row>
    <row r="1302" spans="4:34" x14ac:dyDescent="0.25">
      <c r="D1302" s="53">
        <v>82</v>
      </c>
      <c r="E1302" s="53">
        <v>26</v>
      </c>
      <c r="F1302" s="53">
        <v>0</v>
      </c>
      <c r="G1302" s="53">
        <v>0</v>
      </c>
      <c r="H1302" s="53">
        <v>0</v>
      </c>
      <c r="I1302" s="53">
        <v>14</v>
      </c>
      <c r="J1302" s="53">
        <v>0</v>
      </c>
      <c r="K1302" s="53">
        <v>0</v>
      </c>
      <c r="L1302" s="53">
        <v>0</v>
      </c>
      <c r="M1302" s="53">
        <v>89.583332999999996</v>
      </c>
      <c r="N1302" s="53">
        <v>2.028</v>
      </c>
      <c r="O1302" s="53">
        <v>0</v>
      </c>
      <c r="P1302" s="53">
        <v>0</v>
      </c>
      <c r="Q1302" s="53">
        <v>1</v>
      </c>
      <c r="U1302" s="53">
        <v>81</v>
      </c>
      <c r="V1302" s="53">
        <v>28</v>
      </c>
      <c r="W1302" s="53">
        <v>0</v>
      </c>
      <c r="X1302" s="53">
        <v>0</v>
      </c>
      <c r="Y1302" s="53">
        <v>0</v>
      </c>
      <c r="Z1302" s="53">
        <v>2</v>
      </c>
      <c r="AA1302" s="53">
        <v>0</v>
      </c>
      <c r="AB1302" s="53">
        <v>13</v>
      </c>
      <c r="AC1302" s="53">
        <v>4</v>
      </c>
      <c r="AD1302" s="53">
        <v>95.833332999999996</v>
      </c>
      <c r="AE1302" s="53">
        <v>2.137</v>
      </c>
      <c r="AF1302" s="53">
        <v>0</v>
      </c>
      <c r="AG1302" s="53">
        <v>0</v>
      </c>
      <c r="AH1302" s="53">
        <v>1</v>
      </c>
    </row>
    <row r="1303" spans="4:34" x14ac:dyDescent="0.25">
      <c r="D1303" s="53">
        <v>83</v>
      </c>
      <c r="E1303" s="53">
        <v>22</v>
      </c>
      <c r="F1303" s="53">
        <v>0</v>
      </c>
      <c r="G1303" s="53">
        <v>0</v>
      </c>
      <c r="H1303" s="53">
        <v>0</v>
      </c>
      <c r="I1303" s="53">
        <v>0</v>
      </c>
      <c r="J1303" s="53">
        <v>0</v>
      </c>
      <c r="K1303" s="53">
        <v>0</v>
      </c>
      <c r="L1303" s="53">
        <v>3</v>
      </c>
      <c r="M1303" s="53">
        <v>56.25</v>
      </c>
      <c r="N1303" s="53">
        <v>1.7629999999999999</v>
      </c>
      <c r="O1303" s="53">
        <v>0</v>
      </c>
      <c r="P1303" s="53">
        <v>0</v>
      </c>
      <c r="Q1303" s="53">
        <v>1</v>
      </c>
      <c r="U1303" s="53">
        <v>82</v>
      </c>
      <c r="V1303" s="53">
        <v>25</v>
      </c>
      <c r="W1303" s="53">
        <v>0</v>
      </c>
      <c r="X1303" s="53">
        <v>0</v>
      </c>
      <c r="Y1303" s="53">
        <v>0</v>
      </c>
      <c r="Z1303" s="53">
        <v>17</v>
      </c>
      <c r="AA1303" s="53">
        <v>0</v>
      </c>
      <c r="AB1303" s="53">
        <v>0</v>
      </c>
      <c r="AC1303" s="53">
        <v>8</v>
      </c>
      <c r="AD1303" s="53">
        <v>95.833332999999996</v>
      </c>
      <c r="AE1303" s="53">
        <v>2.1219999999999999</v>
      </c>
      <c r="AF1303" s="53">
        <v>0</v>
      </c>
      <c r="AG1303" s="53">
        <v>0</v>
      </c>
      <c r="AH1303" s="53">
        <v>1</v>
      </c>
    </row>
    <row r="1304" spans="4:34" x14ac:dyDescent="0.25">
      <c r="D1304" s="53">
        <v>84</v>
      </c>
      <c r="E1304" s="53">
        <v>23</v>
      </c>
      <c r="F1304" s="53">
        <v>0</v>
      </c>
      <c r="G1304" s="53">
        <v>0</v>
      </c>
      <c r="H1304" s="53">
        <v>0</v>
      </c>
      <c r="I1304" s="53">
        <v>0</v>
      </c>
      <c r="J1304" s="53">
        <v>0</v>
      </c>
      <c r="K1304" s="53">
        <v>0</v>
      </c>
      <c r="L1304" s="53">
        <v>1</v>
      </c>
      <c r="M1304" s="53">
        <v>50</v>
      </c>
      <c r="N1304" s="53">
        <v>1.778</v>
      </c>
      <c r="O1304" s="53">
        <v>0</v>
      </c>
      <c r="P1304" s="53">
        <v>0</v>
      </c>
      <c r="Q1304" s="53">
        <v>1</v>
      </c>
      <c r="U1304" s="53">
        <v>83</v>
      </c>
      <c r="V1304" s="53">
        <v>24</v>
      </c>
      <c r="W1304" s="53">
        <v>0</v>
      </c>
      <c r="X1304" s="53">
        <v>0</v>
      </c>
      <c r="Y1304" s="53">
        <v>0</v>
      </c>
      <c r="Z1304" s="53">
        <v>0</v>
      </c>
      <c r="AA1304" s="53">
        <v>0</v>
      </c>
      <c r="AB1304" s="53">
        <v>0</v>
      </c>
      <c r="AC1304" s="53">
        <v>2</v>
      </c>
      <c r="AD1304" s="53">
        <v>31.25</v>
      </c>
      <c r="AE1304" s="53">
        <v>1.9810000000000001</v>
      </c>
      <c r="AF1304" s="53">
        <v>0</v>
      </c>
      <c r="AG1304" s="53">
        <v>0</v>
      </c>
      <c r="AH1304" s="53">
        <v>1</v>
      </c>
    </row>
    <row r="1305" spans="4:34" x14ac:dyDescent="0.25">
      <c r="D1305" s="53">
        <v>85</v>
      </c>
      <c r="E1305" s="53">
        <v>24</v>
      </c>
      <c r="F1305" s="53">
        <v>0</v>
      </c>
      <c r="G1305" s="53">
        <v>0</v>
      </c>
      <c r="H1305" s="53">
        <v>0</v>
      </c>
      <c r="I1305" s="53">
        <v>16</v>
      </c>
      <c r="J1305" s="53">
        <v>0</v>
      </c>
      <c r="K1305" s="53">
        <v>0</v>
      </c>
      <c r="L1305" s="53">
        <v>4</v>
      </c>
      <c r="M1305" s="53">
        <v>79.166667000000004</v>
      </c>
      <c r="N1305" s="53">
        <v>1.794</v>
      </c>
      <c r="O1305" s="53">
        <v>0</v>
      </c>
      <c r="P1305" s="53">
        <v>0</v>
      </c>
      <c r="Q1305" s="53">
        <v>1</v>
      </c>
      <c r="U1305" s="53">
        <v>84</v>
      </c>
      <c r="V1305" s="53">
        <v>30</v>
      </c>
      <c r="W1305" s="53">
        <v>0</v>
      </c>
      <c r="X1305" s="53">
        <v>0</v>
      </c>
      <c r="Y1305" s="53">
        <v>0</v>
      </c>
      <c r="Z1305" s="53">
        <v>8</v>
      </c>
      <c r="AA1305" s="53">
        <v>0</v>
      </c>
      <c r="AB1305" s="53">
        <v>5</v>
      </c>
      <c r="AC1305" s="53">
        <v>12</v>
      </c>
      <c r="AD1305" s="53">
        <v>95.833332999999996</v>
      </c>
      <c r="AE1305" s="53">
        <v>2.294</v>
      </c>
      <c r="AF1305" s="53">
        <v>0</v>
      </c>
      <c r="AG1305" s="53">
        <v>0</v>
      </c>
      <c r="AH1305" s="53">
        <v>1</v>
      </c>
    </row>
    <row r="1306" spans="4:34" x14ac:dyDescent="0.25">
      <c r="D1306" s="53">
        <v>86</v>
      </c>
      <c r="E1306" s="53">
        <v>23</v>
      </c>
      <c r="F1306" s="53">
        <v>0</v>
      </c>
      <c r="G1306" s="53">
        <v>0</v>
      </c>
      <c r="H1306" s="53">
        <v>0</v>
      </c>
      <c r="I1306" s="53">
        <v>51</v>
      </c>
      <c r="J1306" s="53">
        <v>0</v>
      </c>
      <c r="K1306" s="53">
        <v>0</v>
      </c>
      <c r="L1306" s="53">
        <v>0</v>
      </c>
      <c r="M1306" s="53">
        <v>89.583332999999996</v>
      </c>
      <c r="N1306" s="53">
        <v>1.7629999999999999</v>
      </c>
      <c r="O1306" s="53">
        <v>0</v>
      </c>
      <c r="P1306" s="53">
        <v>0</v>
      </c>
      <c r="Q1306" s="53">
        <v>1</v>
      </c>
      <c r="U1306" s="53">
        <v>85</v>
      </c>
      <c r="V1306" s="53">
        <v>28</v>
      </c>
      <c r="W1306" s="53">
        <v>0</v>
      </c>
      <c r="X1306" s="53">
        <v>0</v>
      </c>
      <c r="Y1306" s="53">
        <v>0</v>
      </c>
      <c r="Z1306" s="53">
        <v>0</v>
      </c>
      <c r="AA1306" s="53">
        <v>0</v>
      </c>
      <c r="AB1306" s="53">
        <v>12</v>
      </c>
      <c r="AC1306" s="53">
        <v>3</v>
      </c>
      <c r="AD1306" s="53">
        <v>64.583332999999996</v>
      </c>
      <c r="AE1306" s="53">
        <v>2.34</v>
      </c>
      <c r="AF1306" s="53">
        <v>0</v>
      </c>
      <c r="AG1306" s="53">
        <v>0</v>
      </c>
      <c r="AH1306" s="53">
        <v>1</v>
      </c>
    </row>
    <row r="1307" spans="4:34" x14ac:dyDescent="0.25">
      <c r="D1307" s="53">
        <v>87</v>
      </c>
      <c r="E1307" s="53">
        <v>21</v>
      </c>
      <c r="F1307" s="53">
        <v>0</v>
      </c>
      <c r="G1307" s="53">
        <v>0</v>
      </c>
      <c r="H1307" s="53">
        <v>0</v>
      </c>
      <c r="I1307" s="53">
        <v>18</v>
      </c>
      <c r="J1307" s="53">
        <v>0</v>
      </c>
      <c r="K1307" s="53">
        <v>0</v>
      </c>
      <c r="L1307" s="53">
        <v>6</v>
      </c>
      <c r="M1307" s="53">
        <v>100</v>
      </c>
      <c r="N1307" s="53">
        <v>1.6850000000000001</v>
      </c>
      <c r="O1307" s="53">
        <v>0</v>
      </c>
      <c r="P1307" s="53">
        <v>0</v>
      </c>
      <c r="Q1307" s="53">
        <v>1</v>
      </c>
      <c r="U1307" s="53">
        <v>86</v>
      </c>
      <c r="V1307" s="53">
        <v>27</v>
      </c>
      <c r="W1307" s="53">
        <v>0</v>
      </c>
      <c r="X1307" s="53">
        <v>0</v>
      </c>
      <c r="Y1307" s="53">
        <v>0</v>
      </c>
      <c r="Z1307" s="53">
        <v>10</v>
      </c>
      <c r="AA1307" s="53">
        <v>0</v>
      </c>
      <c r="AB1307" s="53">
        <v>4</v>
      </c>
      <c r="AC1307" s="53">
        <v>11</v>
      </c>
      <c r="AD1307" s="53">
        <v>100</v>
      </c>
      <c r="AE1307" s="53">
        <v>2.3079999999999998</v>
      </c>
      <c r="AF1307" s="53">
        <v>0</v>
      </c>
      <c r="AG1307" s="53">
        <v>0</v>
      </c>
      <c r="AH1307" s="53">
        <v>1</v>
      </c>
    </row>
    <row r="1308" spans="4:34" x14ac:dyDescent="0.25">
      <c r="D1308" s="53">
        <v>88</v>
      </c>
      <c r="E1308" s="53">
        <v>23</v>
      </c>
      <c r="F1308" s="53">
        <v>0</v>
      </c>
      <c r="G1308" s="53">
        <v>0</v>
      </c>
      <c r="H1308" s="53">
        <v>0</v>
      </c>
      <c r="I1308" s="53">
        <v>0</v>
      </c>
      <c r="J1308" s="53">
        <v>0</v>
      </c>
      <c r="K1308" s="53">
        <v>0</v>
      </c>
      <c r="L1308" s="53">
        <v>5</v>
      </c>
      <c r="M1308" s="53">
        <v>54.166666999999997</v>
      </c>
      <c r="N1308" s="53">
        <v>1.6379999999999999</v>
      </c>
      <c r="O1308" s="53">
        <v>0</v>
      </c>
      <c r="P1308" s="53">
        <v>0</v>
      </c>
      <c r="Q1308" s="53">
        <v>1</v>
      </c>
      <c r="U1308" s="53">
        <v>87</v>
      </c>
      <c r="V1308" s="53">
        <v>26</v>
      </c>
      <c r="W1308" s="53">
        <v>0</v>
      </c>
      <c r="X1308" s="53">
        <v>0</v>
      </c>
      <c r="Y1308" s="53">
        <v>0</v>
      </c>
      <c r="Z1308" s="53">
        <v>16</v>
      </c>
      <c r="AA1308" s="53">
        <v>0</v>
      </c>
      <c r="AB1308" s="53">
        <v>7</v>
      </c>
      <c r="AC1308" s="53">
        <v>5</v>
      </c>
      <c r="AD1308" s="53">
        <v>95.833332999999996</v>
      </c>
      <c r="AE1308" s="53">
        <v>2.2469999999999999</v>
      </c>
      <c r="AF1308" s="53">
        <v>0</v>
      </c>
      <c r="AG1308" s="53">
        <v>0</v>
      </c>
      <c r="AH1308" s="53">
        <v>1</v>
      </c>
    </row>
    <row r="1309" spans="4:34" x14ac:dyDescent="0.25">
      <c r="D1309" s="53">
        <v>89</v>
      </c>
      <c r="E1309" s="53">
        <v>23</v>
      </c>
      <c r="F1309" s="53">
        <v>0</v>
      </c>
      <c r="G1309" s="53">
        <v>0</v>
      </c>
      <c r="H1309" s="53">
        <v>0</v>
      </c>
      <c r="I1309" s="53">
        <v>0</v>
      </c>
      <c r="J1309" s="53">
        <v>0</v>
      </c>
      <c r="K1309" s="53">
        <v>0</v>
      </c>
      <c r="L1309" s="53">
        <v>7</v>
      </c>
      <c r="M1309" s="53">
        <v>56.25</v>
      </c>
      <c r="N1309" s="53">
        <v>1.6850000000000001</v>
      </c>
      <c r="O1309" s="53">
        <v>0</v>
      </c>
      <c r="P1309" s="53">
        <v>0</v>
      </c>
      <c r="Q1309" s="53">
        <v>1</v>
      </c>
      <c r="U1309" s="53">
        <v>88</v>
      </c>
      <c r="V1309" s="53">
        <v>26</v>
      </c>
      <c r="W1309" s="53">
        <v>0</v>
      </c>
      <c r="X1309" s="53">
        <v>0</v>
      </c>
      <c r="Y1309" s="53">
        <v>0</v>
      </c>
      <c r="Z1309" s="53">
        <v>6</v>
      </c>
      <c r="AA1309" s="53">
        <v>0</v>
      </c>
      <c r="AB1309" s="53">
        <v>10</v>
      </c>
      <c r="AC1309" s="53">
        <v>9</v>
      </c>
      <c r="AD1309" s="53">
        <v>93.75</v>
      </c>
      <c r="AE1309" s="53">
        <v>2.2930000000000001</v>
      </c>
      <c r="AF1309" s="53">
        <v>0</v>
      </c>
      <c r="AG1309" s="53">
        <v>0</v>
      </c>
      <c r="AH1309" s="53">
        <v>1</v>
      </c>
    </row>
    <row r="1310" spans="4:34" x14ac:dyDescent="0.25">
      <c r="D1310" s="53">
        <v>90</v>
      </c>
      <c r="E1310" s="53">
        <v>24</v>
      </c>
      <c r="F1310" s="53">
        <v>0</v>
      </c>
      <c r="G1310" s="53">
        <v>0</v>
      </c>
      <c r="H1310" s="53">
        <v>0</v>
      </c>
      <c r="I1310" s="53">
        <v>5</v>
      </c>
      <c r="J1310" s="53">
        <v>0</v>
      </c>
      <c r="K1310" s="53">
        <v>0</v>
      </c>
      <c r="L1310" s="53">
        <v>4</v>
      </c>
      <c r="M1310" s="53">
        <v>68.75</v>
      </c>
      <c r="N1310" s="53">
        <v>1.762</v>
      </c>
      <c r="O1310" s="53">
        <v>0</v>
      </c>
      <c r="P1310" s="53">
        <v>0</v>
      </c>
      <c r="Q1310" s="53">
        <v>1</v>
      </c>
      <c r="U1310" s="53">
        <v>89</v>
      </c>
      <c r="V1310" s="53">
        <v>27</v>
      </c>
      <c r="W1310" s="53">
        <v>0</v>
      </c>
      <c r="X1310" s="53">
        <v>0</v>
      </c>
      <c r="Y1310" s="53">
        <v>0</v>
      </c>
      <c r="Z1310" s="53">
        <v>0</v>
      </c>
      <c r="AA1310" s="53">
        <v>0</v>
      </c>
      <c r="AB1310" s="53">
        <v>9</v>
      </c>
      <c r="AC1310" s="53">
        <v>7</v>
      </c>
      <c r="AD1310" s="53">
        <v>79.166667000000004</v>
      </c>
      <c r="AE1310" s="53">
        <v>2.246</v>
      </c>
      <c r="AF1310" s="53">
        <v>0</v>
      </c>
      <c r="AG1310" s="53">
        <v>0</v>
      </c>
      <c r="AH1310" s="53">
        <v>1</v>
      </c>
    </row>
    <row r="1311" spans="4:34" x14ac:dyDescent="0.25">
      <c r="D1311" s="53">
        <v>91</v>
      </c>
      <c r="E1311" s="53">
        <v>22</v>
      </c>
      <c r="F1311" s="53">
        <v>0</v>
      </c>
      <c r="G1311" s="53">
        <v>0</v>
      </c>
      <c r="H1311" s="53">
        <v>0</v>
      </c>
      <c r="I1311" s="53">
        <v>12</v>
      </c>
      <c r="J1311" s="53">
        <v>0</v>
      </c>
      <c r="K1311" s="53">
        <v>0</v>
      </c>
      <c r="L1311" s="53">
        <v>5</v>
      </c>
      <c r="M1311" s="53">
        <v>79.166667000000004</v>
      </c>
      <c r="N1311" s="53">
        <v>1.6379999999999999</v>
      </c>
      <c r="O1311" s="53">
        <v>0</v>
      </c>
      <c r="P1311" s="53">
        <v>0</v>
      </c>
      <c r="Q1311" s="53">
        <v>1</v>
      </c>
      <c r="U1311" s="53">
        <v>90</v>
      </c>
      <c r="V1311" s="53">
        <v>28</v>
      </c>
      <c r="W1311" s="53">
        <v>0</v>
      </c>
      <c r="X1311" s="53">
        <v>0</v>
      </c>
      <c r="Y1311" s="53">
        <v>0</v>
      </c>
      <c r="Z1311" s="53">
        <v>4</v>
      </c>
      <c r="AA1311" s="53">
        <v>0</v>
      </c>
      <c r="AB1311" s="53">
        <v>5</v>
      </c>
      <c r="AC1311" s="53">
        <v>5</v>
      </c>
      <c r="AD1311" s="53">
        <v>97.916667000000004</v>
      </c>
      <c r="AE1311" s="53">
        <v>2.2160000000000002</v>
      </c>
      <c r="AF1311" s="53">
        <v>0</v>
      </c>
      <c r="AG1311" s="53">
        <v>0</v>
      </c>
      <c r="AH1311" s="53">
        <v>1</v>
      </c>
    </row>
    <row r="1312" spans="4:34" x14ac:dyDescent="0.25">
      <c r="D1312" s="53">
        <v>92</v>
      </c>
      <c r="E1312" s="53">
        <v>20</v>
      </c>
      <c r="F1312" s="53">
        <v>0</v>
      </c>
      <c r="G1312" s="53">
        <v>0</v>
      </c>
      <c r="H1312" s="53">
        <v>0</v>
      </c>
      <c r="I1312" s="53">
        <v>0</v>
      </c>
      <c r="J1312" s="53">
        <v>0</v>
      </c>
      <c r="K1312" s="53">
        <v>0</v>
      </c>
      <c r="L1312" s="53">
        <v>0</v>
      </c>
      <c r="M1312" s="53">
        <v>20.833333</v>
      </c>
      <c r="N1312" s="53">
        <v>1.6379999999999999</v>
      </c>
      <c r="O1312" s="53">
        <v>0</v>
      </c>
      <c r="P1312" s="53">
        <v>0</v>
      </c>
      <c r="Q1312" s="53">
        <v>1</v>
      </c>
      <c r="U1312" s="53">
        <v>91</v>
      </c>
      <c r="V1312" s="53">
        <v>29</v>
      </c>
      <c r="W1312" s="53">
        <v>0</v>
      </c>
      <c r="X1312" s="53">
        <v>0</v>
      </c>
      <c r="Y1312" s="53">
        <v>0</v>
      </c>
      <c r="Z1312" s="53">
        <v>8</v>
      </c>
      <c r="AA1312" s="53">
        <v>0</v>
      </c>
      <c r="AB1312" s="53">
        <v>10</v>
      </c>
      <c r="AC1312" s="53">
        <v>2</v>
      </c>
      <c r="AD1312" s="53">
        <v>85.416667000000004</v>
      </c>
      <c r="AE1312" s="53">
        <v>2.3239999999999998</v>
      </c>
      <c r="AF1312" s="53">
        <v>0</v>
      </c>
      <c r="AG1312" s="53">
        <v>0</v>
      </c>
      <c r="AH1312" s="53">
        <v>1</v>
      </c>
    </row>
    <row r="1313" spans="4:34" x14ac:dyDescent="0.25">
      <c r="D1313" s="53">
        <v>93</v>
      </c>
      <c r="E1313" s="53">
        <v>21</v>
      </c>
      <c r="F1313" s="53">
        <v>0</v>
      </c>
      <c r="G1313" s="53">
        <v>0</v>
      </c>
      <c r="H1313" s="53">
        <v>0</v>
      </c>
      <c r="I1313" s="53">
        <v>5</v>
      </c>
      <c r="J1313" s="53">
        <v>0</v>
      </c>
      <c r="K1313" s="53">
        <v>0</v>
      </c>
      <c r="L1313" s="53">
        <v>6</v>
      </c>
      <c r="M1313" s="53">
        <v>85.416667000000004</v>
      </c>
      <c r="N1313" s="53">
        <v>1.67</v>
      </c>
      <c r="O1313" s="53">
        <v>0</v>
      </c>
      <c r="P1313" s="53">
        <v>0</v>
      </c>
      <c r="Q1313" s="53">
        <v>1</v>
      </c>
      <c r="U1313" s="53">
        <v>92</v>
      </c>
      <c r="V1313" s="53">
        <v>25</v>
      </c>
      <c r="W1313" s="53">
        <v>0</v>
      </c>
      <c r="X1313" s="53">
        <v>0</v>
      </c>
      <c r="Y1313" s="53">
        <v>0</v>
      </c>
      <c r="Z1313" s="53">
        <v>0</v>
      </c>
      <c r="AA1313" s="53">
        <v>0</v>
      </c>
      <c r="AB1313" s="53">
        <v>0</v>
      </c>
      <c r="AC1313" s="53">
        <v>0</v>
      </c>
      <c r="AD1313" s="53">
        <v>18.75</v>
      </c>
      <c r="AE1313" s="53">
        <v>2.153</v>
      </c>
      <c r="AF1313" s="53">
        <v>0</v>
      </c>
      <c r="AG1313" s="53">
        <v>0</v>
      </c>
      <c r="AH1313" s="53">
        <v>1</v>
      </c>
    </row>
    <row r="1314" spans="4:34" x14ac:dyDescent="0.25">
      <c r="D1314" s="53">
        <v>94</v>
      </c>
      <c r="E1314" s="53">
        <v>21</v>
      </c>
      <c r="F1314" s="53">
        <v>0</v>
      </c>
      <c r="G1314" s="53">
        <v>0</v>
      </c>
      <c r="H1314" s="53">
        <v>0</v>
      </c>
      <c r="I1314" s="53">
        <v>12</v>
      </c>
      <c r="J1314" s="53">
        <v>0</v>
      </c>
      <c r="K1314" s="53">
        <v>0</v>
      </c>
      <c r="L1314" s="53">
        <v>1</v>
      </c>
      <c r="M1314" s="53">
        <v>87.5</v>
      </c>
      <c r="N1314" s="53">
        <v>1.591</v>
      </c>
      <c r="O1314" s="53">
        <v>0</v>
      </c>
      <c r="P1314" s="53">
        <v>0</v>
      </c>
      <c r="Q1314" s="53">
        <v>1</v>
      </c>
      <c r="U1314" s="53">
        <v>93</v>
      </c>
      <c r="V1314" s="53">
        <v>26</v>
      </c>
      <c r="W1314" s="53">
        <v>0</v>
      </c>
      <c r="X1314" s="53">
        <v>0</v>
      </c>
      <c r="Y1314" s="53">
        <v>0</v>
      </c>
      <c r="Z1314" s="53">
        <v>0</v>
      </c>
      <c r="AA1314" s="53">
        <v>0</v>
      </c>
      <c r="AB1314" s="53">
        <v>10</v>
      </c>
      <c r="AC1314" s="53">
        <v>6</v>
      </c>
      <c r="AD1314" s="53">
        <v>70.833332999999996</v>
      </c>
      <c r="AE1314" s="53">
        <v>2.028</v>
      </c>
      <c r="AF1314" s="53">
        <v>0</v>
      </c>
      <c r="AG1314" s="53">
        <v>0</v>
      </c>
      <c r="AH1314" s="53">
        <v>1</v>
      </c>
    </row>
    <row r="1315" spans="4:34" x14ac:dyDescent="0.25">
      <c r="D1315" s="53">
        <v>95</v>
      </c>
      <c r="E1315" s="53">
        <v>21</v>
      </c>
      <c r="F1315" s="53">
        <v>0</v>
      </c>
      <c r="G1315" s="53">
        <v>0</v>
      </c>
      <c r="H1315" s="53">
        <v>0</v>
      </c>
      <c r="I1315" s="53">
        <v>11</v>
      </c>
      <c r="J1315" s="53">
        <v>0</v>
      </c>
      <c r="K1315" s="53">
        <v>0</v>
      </c>
      <c r="L1315" s="53">
        <v>8</v>
      </c>
      <c r="M1315" s="53">
        <v>77.083332999999996</v>
      </c>
      <c r="N1315" s="53">
        <v>1.607</v>
      </c>
      <c r="O1315" s="53">
        <v>0</v>
      </c>
      <c r="P1315" s="53">
        <v>0</v>
      </c>
      <c r="Q1315" s="53">
        <v>1</v>
      </c>
      <c r="U1315" s="53">
        <v>94</v>
      </c>
      <c r="V1315" s="53">
        <v>29</v>
      </c>
      <c r="W1315" s="53">
        <v>0</v>
      </c>
      <c r="X1315" s="53">
        <v>0</v>
      </c>
      <c r="Y1315" s="53">
        <v>0</v>
      </c>
      <c r="Z1315" s="53">
        <v>15</v>
      </c>
      <c r="AA1315" s="53">
        <v>0</v>
      </c>
      <c r="AB1315" s="53">
        <v>2</v>
      </c>
      <c r="AC1315" s="53">
        <v>0</v>
      </c>
      <c r="AD1315" s="53">
        <v>93.75</v>
      </c>
      <c r="AE1315" s="53">
        <v>2.34</v>
      </c>
      <c r="AF1315" s="53">
        <v>0</v>
      </c>
      <c r="AG1315" s="53">
        <v>0</v>
      </c>
      <c r="AH1315" s="53">
        <v>1</v>
      </c>
    </row>
    <row r="1316" spans="4:34" x14ac:dyDescent="0.25">
      <c r="D1316" s="53">
        <v>96</v>
      </c>
      <c r="E1316" s="53">
        <v>19</v>
      </c>
      <c r="F1316" s="53">
        <v>0</v>
      </c>
      <c r="G1316" s="53">
        <v>0</v>
      </c>
      <c r="H1316" s="53">
        <v>0</v>
      </c>
      <c r="I1316" s="53">
        <v>13</v>
      </c>
      <c r="J1316" s="53">
        <v>0</v>
      </c>
      <c r="K1316" s="53">
        <v>0</v>
      </c>
      <c r="L1316" s="53">
        <v>7</v>
      </c>
      <c r="M1316" s="53">
        <v>66.666667000000004</v>
      </c>
      <c r="N1316" s="53">
        <v>1.45</v>
      </c>
      <c r="O1316" s="53">
        <v>0</v>
      </c>
      <c r="P1316" s="53">
        <v>0</v>
      </c>
      <c r="Q1316" s="53">
        <v>1</v>
      </c>
      <c r="U1316" s="53">
        <v>95</v>
      </c>
      <c r="V1316" s="53">
        <v>26</v>
      </c>
      <c r="W1316" s="53">
        <v>0</v>
      </c>
      <c r="X1316" s="53">
        <v>0</v>
      </c>
      <c r="Y1316" s="53">
        <v>0</v>
      </c>
      <c r="Z1316" s="53">
        <v>0</v>
      </c>
      <c r="AA1316" s="53">
        <v>0</v>
      </c>
      <c r="AB1316" s="53">
        <v>0</v>
      </c>
      <c r="AC1316" s="53">
        <v>1</v>
      </c>
      <c r="AD1316" s="53">
        <v>64.583332999999996</v>
      </c>
      <c r="AE1316" s="53">
        <v>2.2309999999999999</v>
      </c>
      <c r="AF1316" s="53">
        <v>0</v>
      </c>
      <c r="AG1316" s="53">
        <v>0</v>
      </c>
      <c r="AH1316" s="53">
        <v>1</v>
      </c>
    </row>
    <row r="1317" spans="4:34" x14ac:dyDescent="0.25">
      <c r="D1317" s="53">
        <v>97</v>
      </c>
      <c r="E1317" s="53">
        <v>17</v>
      </c>
      <c r="F1317" s="53">
        <v>0</v>
      </c>
      <c r="G1317" s="53">
        <v>0</v>
      </c>
      <c r="H1317" s="53">
        <v>0</v>
      </c>
      <c r="I1317" s="53">
        <v>0</v>
      </c>
      <c r="J1317" s="53">
        <v>0</v>
      </c>
      <c r="K1317" s="53">
        <v>0</v>
      </c>
      <c r="L1317" s="53">
        <v>0</v>
      </c>
      <c r="M1317" s="53">
        <v>45.833333000000003</v>
      </c>
      <c r="N1317" s="53">
        <v>1.3260000000000001</v>
      </c>
      <c r="O1317" s="53">
        <v>0</v>
      </c>
      <c r="P1317" s="53">
        <v>0</v>
      </c>
      <c r="Q1317" s="53">
        <v>1</v>
      </c>
      <c r="U1317" s="53">
        <v>96</v>
      </c>
      <c r="V1317" s="53">
        <v>26</v>
      </c>
      <c r="W1317" s="53">
        <v>0</v>
      </c>
      <c r="X1317" s="53">
        <v>0</v>
      </c>
      <c r="Y1317" s="53">
        <v>0</v>
      </c>
      <c r="Z1317" s="53">
        <v>20</v>
      </c>
      <c r="AA1317" s="53">
        <v>0</v>
      </c>
      <c r="AB1317" s="53">
        <v>0</v>
      </c>
      <c r="AC1317" s="53">
        <v>8</v>
      </c>
      <c r="AD1317" s="53">
        <v>89.583332999999996</v>
      </c>
      <c r="AE1317" s="53">
        <v>2.137</v>
      </c>
      <c r="AF1317" s="53">
        <v>0</v>
      </c>
      <c r="AG1317" s="53">
        <v>0</v>
      </c>
      <c r="AH1317" s="53">
        <v>1</v>
      </c>
    </row>
    <row r="1318" spans="4:34" x14ac:dyDescent="0.25">
      <c r="D1318" s="53">
        <v>98</v>
      </c>
      <c r="E1318" s="53">
        <v>17</v>
      </c>
      <c r="F1318" s="53">
        <v>0</v>
      </c>
      <c r="G1318" s="53">
        <v>0</v>
      </c>
      <c r="H1318" s="53">
        <v>0</v>
      </c>
      <c r="I1318" s="53">
        <v>3</v>
      </c>
      <c r="J1318" s="53">
        <v>0</v>
      </c>
      <c r="K1318" s="53">
        <v>0</v>
      </c>
      <c r="L1318" s="53">
        <v>4</v>
      </c>
      <c r="M1318" s="53">
        <v>50</v>
      </c>
      <c r="N1318" s="53">
        <v>1.202</v>
      </c>
      <c r="O1318" s="53">
        <v>0</v>
      </c>
      <c r="P1318" s="53">
        <v>0</v>
      </c>
      <c r="Q1318" s="53">
        <v>1</v>
      </c>
      <c r="U1318" s="53">
        <v>97</v>
      </c>
      <c r="V1318" s="53">
        <v>25</v>
      </c>
      <c r="W1318" s="53">
        <v>0</v>
      </c>
      <c r="X1318" s="53">
        <v>0</v>
      </c>
      <c r="Y1318" s="53">
        <v>0</v>
      </c>
      <c r="Z1318" s="53">
        <v>58</v>
      </c>
      <c r="AA1318" s="53">
        <v>0</v>
      </c>
      <c r="AB1318" s="53">
        <v>0</v>
      </c>
      <c r="AC1318" s="53">
        <v>0</v>
      </c>
      <c r="AD1318" s="53">
        <v>91.666667000000004</v>
      </c>
      <c r="AE1318" s="53">
        <v>2.0750000000000002</v>
      </c>
      <c r="AF1318" s="53">
        <v>0</v>
      </c>
      <c r="AG1318" s="53">
        <v>0</v>
      </c>
      <c r="AH1318" s="53">
        <v>1</v>
      </c>
    </row>
    <row r="1319" spans="4:34" x14ac:dyDescent="0.25">
      <c r="D1319" s="53">
        <v>99</v>
      </c>
      <c r="E1319" s="53">
        <v>16</v>
      </c>
      <c r="F1319" s="53">
        <v>0</v>
      </c>
      <c r="G1319" s="53">
        <v>0</v>
      </c>
      <c r="H1319" s="53">
        <v>0</v>
      </c>
      <c r="I1319" s="53">
        <v>0</v>
      </c>
      <c r="J1319" s="53">
        <v>0</v>
      </c>
      <c r="K1319" s="53">
        <v>0</v>
      </c>
      <c r="L1319" s="53">
        <v>0</v>
      </c>
      <c r="M1319" s="53">
        <v>50</v>
      </c>
      <c r="N1319" s="53">
        <v>1.3720000000000001</v>
      </c>
      <c r="O1319" s="53">
        <v>0</v>
      </c>
      <c r="P1319" s="53">
        <v>0</v>
      </c>
      <c r="Q1319" s="53">
        <v>1</v>
      </c>
      <c r="U1319" s="53">
        <v>98</v>
      </c>
      <c r="V1319" s="53">
        <v>19</v>
      </c>
      <c r="W1319" s="53">
        <v>0</v>
      </c>
      <c r="X1319" s="53">
        <v>0</v>
      </c>
      <c r="Y1319" s="53">
        <v>0</v>
      </c>
      <c r="Z1319" s="53">
        <v>7</v>
      </c>
      <c r="AA1319" s="53">
        <v>0</v>
      </c>
      <c r="AB1319" s="53">
        <v>0</v>
      </c>
      <c r="AC1319" s="53">
        <v>0</v>
      </c>
      <c r="AD1319" s="53">
        <v>68.75</v>
      </c>
      <c r="AE1319" s="53">
        <v>1.6379999999999999</v>
      </c>
      <c r="AF1319" s="53">
        <v>0</v>
      </c>
      <c r="AG1319" s="53">
        <v>0</v>
      </c>
      <c r="AH1319" s="53">
        <v>1</v>
      </c>
    </row>
    <row r="1320" spans="4:34" x14ac:dyDescent="0.25">
      <c r="D1320" s="53">
        <v>100</v>
      </c>
      <c r="E1320" s="53">
        <v>17</v>
      </c>
      <c r="F1320" s="53">
        <v>0</v>
      </c>
      <c r="G1320" s="53">
        <v>0</v>
      </c>
      <c r="H1320" s="53">
        <v>0</v>
      </c>
      <c r="I1320" s="53">
        <v>0</v>
      </c>
      <c r="J1320" s="53">
        <v>0</v>
      </c>
      <c r="K1320" s="53">
        <v>0</v>
      </c>
      <c r="L1320" s="53">
        <v>0</v>
      </c>
      <c r="M1320" s="53">
        <v>31.25</v>
      </c>
      <c r="N1320" s="53">
        <v>1.3580000000000001</v>
      </c>
      <c r="O1320" s="53">
        <v>0</v>
      </c>
      <c r="P1320" s="53">
        <v>0</v>
      </c>
      <c r="Q1320" s="53">
        <v>1</v>
      </c>
      <c r="U1320" s="53">
        <v>99</v>
      </c>
      <c r="V1320" s="53">
        <v>17</v>
      </c>
      <c r="W1320" s="53">
        <v>0</v>
      </c>
      <c r="X1320" s="53">
        <v>0</v>
      </c>
      <c r="Y1320" s="53">
        <v>0</v>
      </c>
      <c r="Z1320" s="53">
        <v>0</v>
      </c>
      <c r="AA1320" s="53">
        <v>0</v>
      </c>
      <c r="AB1320" s="53">
        <v>0</v>
      </c>
      <c r="AC1320" s="53">
        <v>2</v>
      </c>
      <c r="AD1320" s="53">
        <v>52.083333000000003</v>
      </c>
      <c r="AE1320" s="53">
        <v>1.373</v>
      </c>
      <c r="AF1320" s="53">
        <v>0</v>
      </c>
      <c r="AG1320" s="53">
        <v>0</v>
      </c>
      <c r="AH1320" s="53">
        <v>1</v>
      </c>
    </row>
    <row r="1321" spans="4:34" x14ac:dyDescent="0.25">
      <c r="D1321" s="53">
        <v>101</v>
      </c>
      <c r="E1321" s="53">
        <v>16</v>
      </c>
      <c r="F1321" s="53">
        <v>0</v>
      </c>
      <c r="G1321" s="53">
        <v>0</v>
      </c>
      <c r="H1321" s="53">
        <v>0</v>
      </c>
      <c r="I1321" s="53">
        <v>20</v>
      </c>
      <c r="J1321" s="53">
        <v>0</v>
      </c>
      <c r="K1321" s="53">
        <v>0</v>
      </c>
      <c r="L1321" s="53">
        <v>7</v>
      </c>
      <c r="M1321" s="53">
        <v>91.666667000000004</v>
      </c>
      <c r="N1321" s="53">
        <v>1.3260000000000001</v>
      </c>
      <c r="O1321" s="53">
        <v>0</v>
      </c>
      <c r="P1321" s="53">
        <v>0</v>
      </c>
      <c r="Q1321" s="53">
        <v>1</v>
      </c>
      <c r="U1321" s="53">
        <v>100</v>
      </c>
      <c r="V1321" s="53">
        <v>15</v>
      </c>
      <c r="W1321" s="53">
        <v>0</v>
      </c>
      <c r="X1321" s="53">
        <v>0</v>
      </c>
      <c r="Y1321" s="53">
        <v>0</v>
      </c>
      <c r="Z1321" s="53">
        <v>2</v>
      </c>
      <c r="AA1321" s="53">
        <v>0</v>
      </c>
      <c r="AB1321" s="53">
        <v>0</v>
      </c>
      <c r="AC1321" s="53">
        <v>3</v>
      </c>
      <c r="AD1321" s="53">
        <v>77.083332999999996</v>
      </c>
      <c r="AE1321" s="53">
        <v>1.31</v>
      </c>
      <c r="AF1321" s="53">
        <v>0</v>
      </c>
      <c r="AG1321" s="53">
        <v>0</v>
      </c>
      <c r="AH1321" s="53">
        <v>1</v>
      </c>
    </row>
    <row r="1322" spans="4:34" x14ac:dyDescent="0.25">
      <c r="D1322" s="53">
        <v>102</v>
      </c>
      <c r="E1322" s="53">
        <v>15</v>
      </c>
      <c r="F1322" s="53">
        <v>0</v>
      </c>
      <c r="G1322" s="53">
        <v>0</v>
      </c>
      <c r="H1322" s="53">
        <v>0</v>
      </c>
      <c r="I1322" s="53">
        <v>4</v>
      </c>
      <c r="J1322" s="53">
        <v>0</v>
      </c>
      <c r="K1322" s="53">
        <v>0</v>
      </c>
      <c r="L1322" s="53">
        <v>6</v>
      </c>
      <c r="M1322" s="53">
        <v>70.833332999999996</v>
      </c>
      <c r="N1322" s="53">
        <v>1.31</v>
      </c>
      <c r="O1322" s="53">
        <v>0</v>
      </c>
      <c r="P1322" s="53">
        <v>0</v>
      </c>
      <c r="Q1322" s="53">
        <v>1</v>
      </c>
      <c r="U1322" s="53">
        <v>101</v>
      </c>
      <c r="V1322" s="53">
        <v>13</v>
      </c>
      <c r="W1322" s="53">
        <v>0</v>
      </c>
      <c r="X1322" s="53">
        <v>0</v>
      </c>
      <c r="Y1322" s="53">
        <v>0</v>
      </c>
      <c r="Z1322" s="53">
        <v>5</v>
      </c>
      <c r="AA1322" s="53">
        <v>0</v>
      </c>
      <c r="AB1322" s="53">
        <v>0</v>
      </c>
      <c r="AC1322" s="53">
        <v>7</v>
      </c>
      <c r="AD1322" s="53">
        <v>89.583332999999996</v>
      </c>
      <c r="AE1322" s="53">
        <v>1.264</v>
      </c>
      <c r="AF1322" s="53">
        <v>0</v>
      </c>
      <c r="AG1322" s="53">
        <v>0</v>
      </c>
      <c r="AH1322" s="53">
        <v>1</v>
      </c>
    </row>
    <row r="1323" spans="4:34" x14ac:dyDescent="0.25">
      <c r="D1323" s="53">
        <v>103</v>
      </c>
      <c r="E1323" s="53">
        <v>12</v>
      </c>
      <c r="F1323" s="53">
        <v>0</v>
      </c>
      <c r="G1323" s="53">
        <v>0</v>
      </c>
      <c r="H1323" s="53">
        <v>0</v>
      </c>
      <c r="I1323" s="53">
        <v>0</v>
      </c>
      <c r="J1323" s="53">
        <v>0</v>
      </c>
      <c r="K1323" s="53">
        <v>0</v>
      </c>
      <c r="L1323" s="53">
        <v>0</v>
      </c>
      <c r="M1323" s="53">
        <v>8.3333329999999997</v>
      </c>
      <c r="N1323" s="53">
        <v>1.1080000000000001</v>
      </c>
      <c r="O1323" s="53">
        <v>0</v>
      </c>
      <c r="P1323" s="53">
        <v>0</v>
      </c>
      <c r="Q1323" s="53">
        <v>1</v>
      </c>
      <c r="U1323" s="53">
        <v>102</v>
      </c>
      <c r="V1323" s="53">
        <v>9</v>
      </c>
      <c r="W1323" s="53">
        <v>0</v>
      </c>
      <c r="X1323" s="53">
        <v>0</v>
      </c>
      <c r="Y1323" s="53">
        <v>0</v>
      </c>
      <c r="Z1323" s="53">
        <v>0</v>
      </c>
      <c r="AA1323" s="53">
        <v>0</v>
      </c>
      <c r="AB1323" s="53">
        <v>0</v>
      </c>
      <c r="AC1323" s="53">
        <v>0</v>
      </c>
      <c r="AD1323" s="53">
        <v>35.416666999999997</v>
      </c>
      <c r="AE1323" s="53">
        <v>0.96699999999999997</v>
      </c>
      <c r="AF1323" s="53">
        <v>0</v>
      </c>
      <c r="AG1323" s="53">
        <v>0</v>
      </c>
      <c r="AH1323" s="53">
        <v>1</v>
      </c>
    </row>
    <row r="1324" spans="4:34" x14ac:dyDescent="0.25">
      <c r="D1324" s="53">
        <v>104</v>
      </c>
      <c r="E1324" s="53">
        <v>15</v>
      </c>
      <c r="F1324" s="53">
        <v>0</v>
      </c>
      <c r="G1324" s="53">
        <v>0</v>
      </c>
      <c r="H1324" s="53">
        <v>0</v>
      </c>
      <c r="I1324" s="53">
        <v>0</v>
      </c>
      <c r="J1324" s="53">
        <v>0</v>
      </c>
      <c r="K1324" s="53">
        <v>0</v>
      </c>
      <c r="L1324" s="53">
        <v>0</v>
      </c>
      <c r="M1324" s="53">
        <v>54.166666999999997</v>
      </c>
      <c r="N1324" s="53">
        <v>1.232</v>
      </c>
      <c r="O1324" s="53">
        <v>0</v>
      </c>
      <c r="P1324" s="53">
        <v>0</v>
      </c>
      <c r="Q1324" s="53">
        <v>1</v>
      </c>
      <c r="U1324" s="53">
        <v>103</v>
      </c>
      <c r="V1324" s="53">
        <v>9</v>
      </c>
      <c r="W1324" s="53">
        <v>0</v>
      </c>
      <c r="X1324" s="53">
        <v>0</v>
      </c>
      <c r="Y1324" s="53">
        <v>0</v>
      </c>
      <c r="Z1324" s="53">
        <v>0</v>
      </c>
      <c r="AA1324" s="53">
        <v>0</v>
      </c>
      <c r="AB1324" s="53">
        <v>0</v>
      </c>
      <c r="AC1324" s="53">
        <v>0</v>
      </c>
      <c r="AD1324" s="53">
        <v>43.75</v>
      </c>
      <c r="AE1324" s="53">
        <v>0.92</v>
      </c>
      <c r="AF1324" s="53">
        <v>0</v>
      </c>
      <c r="AG1324" s="53">
        <v>0</v>
      </c>
      <c r="AH1324" s="53">
        <v>1</v>
      </c>
    </row>
    <row r="1325" spans="4:34" x14ac:dyDescent="0.25">
      <c r="D1325" s="53">
        <v>105</v>
      </c>
      <c r="E1325" s="53">
        <v>17</v>
      </c>
      <c r="F1325" s="53">
        <v>0</v>
      </c>
      <c r="G1325" s="53">
        <v>0</v>
      </c>
      <c r="H1325" s="53">
        <v>0</v>
      </c>
      <c r="I1325" s="53">
        <v>0</v>
      </c>
      <c r="J1325" s="53">
        <v>0</v>
      </c>
      <c r="K1325" s="53">
        <v>0</v>
      </c>
      <c r="L1325" s="53">
        <v>0</v>
      </c>
      <c r="M1325" s="53">
        <v>16.666667</v>
      </c>
      <c r="N1325" s="53">
        <v>1.31</v>
      </c>
      <c r="O1325" s="53">
        <v>0</v>
      </c>
      <c r="P1325" s="53">
        <v>0</v>
      </c>
      <c r="Q1325" s="53">
        <v>1</v>
      </c>
      <c r="U1325" s="53">
        <v>104</v>
      </c>
      <c r="V1325" s="53">
        <v>8</v>
      </c>
      <c r="W1325" s="53">
        <v>0</v>
      </c>
      <c r="X1325" s="53">
        <v>0</v>
      </c>
      <c r="Y1325" s="53">
        <v>0</v>
      </c>
      <c r="Z1325" s="53">
        <v>0</v>
      </c>
      <c r="AA1325" s="53">
        <v>0</v>
      </c>
      <c r="AB1325" s="53">
        <v>0</v>
      </c>
      <c r="AC1325" s="53">
        <v>0</v>
      </c>
      <c r="AD1325" s="53">
        <v>4.1666670000000003</v>
      </c>
      <c r="AE1325" s="53">
        <v>0.88900000000000001</v>
      </c>
      <c r="AF1325" s="53">
        <v>0</v>
      </c>
      <c r="AG1325" s="53">
        <v>0</v>
      </c>
      <c r="AH1325" s="53">
        <v>1</v>
      </c>
    </row>
    <row r="1326" spans="4:34" x14ac:dyDescent="0.25">
      <c r="D1326" s="53">
        <v>106</v>
      </c>
      <c r="E1326" s="53">
        <v>17</v>
      </c>
      <c r="F1326" s="53">
        <v>0</v>
      </c>
      <c r="G1326" s="53">
        <v>0</v>
      </c>
      <c r="H1326" s="53">
        <v>0</v>
      </c>
      <c r="I1326" s="53">
        <v>7</v>
      </c>
      <c r="J1326" s="53">
        <v>0</v>
      </c>
      <c r="K1326" s="53">
        <v>0</v>
      </c>
      <c r="L1326" s="53">
        <v>3</v>
      </c>
      <c r="M1326" s="53">
        <v>62.5</v>
      </c>
      <c r="N1326" s="53">
        <v>1.3109999999999999</v>
      </c>
      <c r="O1326" s="53">
        <v>0</v>
      </c>
      <c r="P1326" s="53">
        <v>0</v>
      </c>
      <c r="Q1326" s="53">
        <v>1</v>
      </c>
      <c r="U1326" s="53">
        <v>105</v>
      </c>
      <c r="V1326" s="53">
        <v>8</v>
      </c>
      <c r="W1326" s="53">
        <v>0</v>
      </c>
      <c r="X1326" s="53">
        <v>0</v>
      </c>
      <c r="Y1326" s="53">
        <v>0</v>
      </c>
      <c r="Z1326" s="53">
        <v>0</v>
      </c>
      <c r="AA1326" s="53">
        <v>0</v>
      </c>
      <c r="AB1326" s="53">
        <v>0</v>
      </c>
      <c r="AC1326" s="53">
        <v>5</v>
      </c>
      <c r="AD1326" s="53">
        <v>47.916666999999997</v>
      </c>
      <c r="AE1326" s="53">
        <v>0.81200000000000006</v>
      </c>
      <c r="AF1326" s="53">
        <v>0</v>
      </c>
      <c r="AG1326" s="53">
        <v>0</v>
      </c>
      <c r="AH1326" s="53">
        <v>1</v>
      </c>
    </row>
    <row r="1327" spans="4:34" x14ac:dyDescent="0.25">
      <c r="D1327" s="53">
        <v>107</v>
      </c>
      <c r="E1327" s="53">
        <v>17</v>
      </c>
      <c r="F1327" s="53">
        <v>0</v>
      </c>
      <c r="G1327" s="53">
        <v>0</v>
      </c>
      <c r="H1327" s="53">
        <v>0</v>
      </c>
      <c r="I1327" s="53">
        <v>0</v>
      </c>
      <c r="J1327" s="53">
        <v>0</v>
      </c>
      <c r="K1327" s="53">
        <v>0</v>
      </c>
      <c r="L1327" s="53">
        <v>0</v>
      </c>
      <c r="M1327" s="53">
        <v>25</v>
      </c>
      <c r="N1327" s="53">
        <v>1.373</v>
      </c>
      <c r="O1327" s="53">
        <v>0</v>
      </c>
      <c r="P1327" s="53">
        <v>0</v>
      </c>
      <c r="Q1327" s="53">
        <v>1</v>
      </c>
      <c r="U1327" s="53">
        <v>106</v>
      </c>
      <c r="V1327" s="53">
        <v>8</v>
      </c>
      <c r="W1327" s="53">
        <v>0</v>
      </c>
      <c r="X1327" s="53">
        <v>0</v>
      </c>
      <c r="Y1327" s="53">
        <v>0</v>
      </c>
      <c r="Z1327" s="53">
        <v>0</v>
      </c>
      <c r="AA1327" s="53">
        <v>0</v>
      </c>
      <c r="AB1327" s="53">
        <v>0</v>
      </c>
      <c r="AC1327" s="53">
        <v>0</v>
      </c>
      <c r="AD1327" s="53">
        <v>0</v>
      </c>
      <c r="AE1327" s="53">
        <v>0.84199999999999997</v>
      </c>
      <c r="AF1327" s="53">
        <v>0</v>
      </c>
      <c r="AG1327" s="53">
        <v>0</v>
      </c>
      <c r="AH1327" s="53">
        <v>1</v>
      </c>
    </row>
    <row r="1328" spans="4:34" x14ac:dyDescent="0.25">
      <c r="D1328" s="53">
        <v>108</v>
      </c>
      <c r="E1328" s="53">
        <v>21</v>
      </c>
      <c r="F1328" s="53">
        <v>0</v>
      </c>
      <c r="G1328" s="53">
        <v>0</v>
      </c>
      <c r="H1328" s="53">
        <v>0</v>
      </c>
      <c r="I1328" s="53">
        <v>0</v>
      </c>
      <c r="J1328" s="53">
        <v>0</v>
      </c>
      <c r="K1328" s="53">
        <v>0</v>
      </c>
      <c r="L1328" s="53">
        <v>0</v>
      </c>
      <c r="M1328" s="53">
        <v>35.416666999999997</v>
      </c>
      <c r="N1328" s="53">
        <v>1.6220000000000001</v>
      </c>
      <c r="O1328" s="53">
        <v>0</v>
      </c>
      <c r="P1328" s="53">
        <v>0</v>
      </c>
      <c r="Q1328" s="53">
        <v>1</v>
      </c>
      <c r="U1328" s="53">
        <v>107</v>
      </c>
      <c r="V1328" s="53">
        <v>10</v>
      </c>
      <c r="W1328" s="53">
        <v>0</v>
      </c>
      <c r="X1328" s="53">
        <v>0</v>
      </c>
      <c r="Y1328" s="53">
        <v>0</v>
      </c>
      <c r="Z1328" s="53">
        <v>0</v>
      </c>
      <c r="AA1328" s="53">
        <v>0</v>
      </c>
      <c r="AB1328" s="53">
        <v>0</v>
      </c>
      <c r="AC1328" s="53">
        <v>0</v>
      </c>
      <c r="AD1328" s="53">
        <v>20.833333</v>
      </c>
      <c r="AE1328" s="53">
        <v>1.762</v>
      </c>
      <c r="AF1328" s="53">
        <v>0</v>
      </c>
      <c r="AG1328" s="53">
        <v>0</v>
      </c>
      <c r="AH1328" s="53">
        <v>0</v>
      </c>
    </row>
    <row r="1329" spans="4:34" x14ac:dyDescent="0.25">
      <c r="D1329" s="53">
        <v>109</v>
      </c>
      <c r="E1329" s="53">
        <v>21</v>
      </c>
      <c r="F1329" s="53">
        <v>0</v>
      </c>
      <c r="G1329" s="53">
        <v>0</v>
      </c>
      <c r="H1329" s="53">
        <v>0</v>
      </c>
      <c r="I1329" s="53">
        <v>0</v>
      </c>
      <c r="J1329" s="53">
        <v>0</v>
      </c>
      <c r="K1329" s="53">
        <v>0</v>
      </c>
      <c r="L1329" s="53">
        <v>2</v>
      </c>
      <c r="M1329" s="53">
        <v>27.083333</v>
      </c>
      <c r="N1329" s="53">
        <v>1.6379999999999999</v>
      </c>
      <c r="O1329" s="53">
        <v>0</v>
      </c>
      <c r="P1329" s="53">
        <v>0</v>
      </c>
      <c r="Q1329" s="53">
        <v>1</v>
      </c>
      <c r="U1329" s="53">
        <v>108</v>
      </c>
      <c r="V1329" s="53">
        <v>13</v>
      </c>
      <c r="W1329" s="53">
        <v>0</v>
      </c>
      <c r="X1329" s="53">
        <v>0</v>
      </c>
      <c r="Y1329" s="53">
        <v>0</v>
      </c>
      <c r="Z1329" s="53">
        <v>0</v>
      </c>
      <c r="AA1329" s="53">
        <v>0</v>
      </c>
      <c r="AB1329" s="53">
        <v>0</v>
      </c>
      <c r="AC1329" s="53">
        <v>0</v>
      </c>
      <c r="AD1329" s="53">
        <v>20.833333</v>
      </c>
      <c r="AE1329" s="53">
        <v>1.077</v>
      </c>
      <c r="AF1329" s="53">
        <v>0</v>
      </c>
      <c r="AG1329" s="53">
        <v>0</v>
      </c>
      <c r="AH1329" s="53">
        <v>1</v>
      </c>
    </row>
    <row r="1330" spans="4:34" x14ac:dyDescent="0.25">
      <c r="D1330" s="53">
        <v>110</v>
      </c>
      <c r="E1330" s="53">
        <v>24</v>
      </c>
      <c r="F1330" s="53">
        <v>0</v>
      </c>
      <c r="G1330" s="53">
        <v>0</v>
      </c>
      <c r="H1330" s="53">
        <v>0</v>
      </c>
      <c r="I1330" s="53">
        <v>0</v>
      </c>
      <c r="J1330" s="53">
        <v>0</v>
      </c>
      <c r="K1330" s="53">
        <v>0</v>
      </c>
      <c r="L1330" s="53">
        <v>8</v>
      </c>
      <c r="M1330" s="53">
        <v>85.416667000000004</v>
      </c>
      <c r="N1330" s="53">
        <v>1.6379999999999999</v>
      </c>
      <c r="O1330" s="53">
        <v>0</v>
      </c>
      <c r="P1330" s="53">
        <v>0</v>
      </c>
      <c r="Q1330" s="53">
        <v>1</v>
      </c>
      <c r="U1330" s="53">
        <v>109</v>
      </c>
      <c r="V1330" s="53">
        <v>15</v>
      </c>
      <c r="W1330" s="53">
        <v>0</v>
      </c>
      <c r="X1330" s="53">
        <v>0</v>
      </c>
      <c r="Y1330" s="53">
        <v>0</v>
      </c>
      <c r="Z1330" s="53">
        <v>0</v>
      </c>
      <c r="AA1330" s="53">
        <v>0</v>
      </c>
      <c r="AB1330" s="53">
        <v>0</v>
      </c>
      <c r="AC1330" s="53">
        <v>1</v>
      </c>
      <c r="AD1330" s="53">
        <v>31.25</v>
      </c>
      <c r="AE1330" s="53">
        <v>1.2170000000000001</v>
      </c>
      <c r="AF1330" s="53">
        <v>0</v>
      </c>
      <c r="AG1330" s="53">
        <v>0</v>
      </c>
      <c r="AH1330" s="53">
        <v>1</v>
      </c>
    </row>
    <row r="1331" spans="4:34" x14ac:dyDescent="0.25">
      <c r="D1331" s="53">
        <v>111</v>
      </c>
      <c r="E1331" s="53">
        <v>28</v>
      </c>
      <c r="F1331" s="53">
        <v>0</v>
      </c>
      <c r="G1331" s="53">
        <v>0</v>
      </c>
      <c r="H1331" s="53">
        <v>0</v>
      </c>
      <c r="I1331" s="53">
        <v>15</v>
      </c>
      <c r="J1331" s="53">
        <v>0</v>
      </c>
      <c r="K1331" s="53">
        <v>0</v>
      </c>
      <c r="L1331" s="53">
        <v>8</v>
      </c>
      <c r="M1331" s="53">
        <v>97.916667000000004</v>
      </c>
      <c r="N1331" s="53">
        <v>2.044</v>
      </c>
      <c r="O1331" s="53">
        <v>0</v>
      </c>
      <c r="P1331" s="53">
        <v>0</v>
      </c>
      <c r="Q1331" s="53">
        <v>1</v>
      </c>
      <c r="U1331" s="53">
        <v>110</v>
      </c>
      <c r="V1331" s="53">
        <v>19</v>
      </c>
      <c r="W1331" s="53">
        <v>0</v>
      </c>
      <c r="X1331" s="53">
        <v>0</v>
      </c>
      <c r="Y1331" s="53">
        <v>0</v>
      </c>
      <c r="Z1331" s="53">
        <v>0</v>
      </c>
      <c r="AA1331" s="53">
        <v>0</v>
      </c>
      <c r="AB1331" s="53">
        <v>0</v>
      </c>
      <c r="AC1331" s="53">
        <v>2</v>
      </c>
      <c r="AD1331" s="53">
        <v>25</v>
      </c>
      <c r="AE1331" s="53">
        <v>1.3879999999999999</v>
      </c>
      <c r="AF1331" s="53">
        <v>0</v>
      </c>
      <c r="AG1331" s="53">
        <v>0</v>
      </c>
      <c r="AH1331" s="53">
        <v>1</v>
      </c>
    </row>
    <row r="1332" spans="4:34" x14ac:dyDescent="0.25">
      <c r="D1332" s="53">
        <v>112</v>
      </c>
      <c r="E1332" s="53">
        <v>26</v>
      </c>
      <c r="F1332" s="53">
        <v>0</v>
      </c>
      <c r="G1332" s="53">
        <v>0</v>
      </c>
      <c r="H1332" s="53">
        <v>0</v>
      </c>
      <c r="I1332" s="53">
        <v>0</v>
      </c>
      <c r="J1332" s="53">
        <v>0</v>
      </c>
      <c r="K1332" s="53">
        <v>0</v>
      </c>
      <c r="L1332" s="53">
        <v>0</v>
      </c>
      <c r="M1332" s="53">
        <v>37.5</v>
      </c>
      <c r="N1332" s="53">
        <v>1.919</v>
      </c>
      <c r="O1332" s="53">
        <v>0</v>
      </c>
      <c r="P1332" s="53">
        <v>0</v>
      </c>
      <c r="Q1332" s="53">
        <v>1</v>
      </c>
      <c r="U1332" s="53">
        <v>111</v>
      </c>
      <c r="V1332" s="53">
        <v>20</v>
      </c>
      <c r="W1332" s="53">
        <v>0</v>
      </c>
      <c r="X1332" s="53">
        <v>0</v>
      </c>
      <c r="Y1332" s="53">
        <v>0</v>
      </c>
      <c r="Z1332" s="53">
        <v>0</v>
      </c>
      <c r="AA1332" s="53">
        <v>0</v>
      </c>
      <c r="AB1332" s="53">
        <v>0</v>
      </c>
      <c r="AC1332" s="53">
        <v>0</v>
      </c>
      <c r="AD1332" s="53">
        <v>18.75</v>
      </c>
      <c r="AE1332" s="53">
        <v>1.591</v>
      </c>
      <c r="AF1332" s="53">
        <v>0</v>
      </c>
      <c r="AG1332" s="53">
        <v>0</v>
      </c>
      <c r="AH1332" s="53">
        <v>1</v>
      </c>
    </row>
    <row r="1333" spans="4:34" x14ac:dyDescent="0.25">
      <c r="D1333" s="53">
        <v>113</v>
      </c>
      <c r="E1333" s="53">
        <v>25</v>
      </c>
      <c r="F1333" s="53">
        <v>0</v>
      </c>
      <c r="G1333" s="53">
        <v>0</v>
      </c>
      <c r="H1333" s="53">
        <v>0</v>
      </c>
      <c r="I1333" s="53">
        <v>0</v>
      </c>
      <c r="J1333" s="53">
        <v>0</v>
      </c>
      <c r="K1333" s="53">
        <v>0</v>
      </c>
      <c r="L1333" s="53">
        <v>0</v>
      </c>
      <c r="M1333" s="53">
        <v>45.833333000000003</v>
      </c>
      <c r="N1333" s="53">
        <v>1.825</v>
      </c>
      <c r="O1333" s="53">
        <v>0</v>
      </c>
      <c r="P1333" s="53">
        <v>0</v>
      </c>
      <c r="Q1333" s="53">
        <v>1</v>
      </c>
      <c r="U1333" s="53">
        <v>112</v>
      </c>
      <c r="V1333" s="53">
        <v>22</v>
      </c>
      <c r="W1333" s="53">
        <v>0</v>
      </c>
      <c r="X1333" s="53">
        <v>0</v>
      </c>
      <c r="Y1333" s="53">
        <v>0</v>
      </c>
      <c r="Z1333" s="53">
        <v>0</v>
      </c>
      <c r="AA1333" s="53">
        <v>0</v>
      </c>
      <c r="AB1333" s="53">
        <v>0</v>
      </c>
      <c r="AC1333" s="53">
        <v>1</v>
      </c>
      <c r="AD1333" s="53">
        <v>33.333333000000003</v>
      </c>
      <c r="AE1333" s="53">
        <v>1.6379999999999999</v>
      </c>
      <c r="AF1333" s="53">
        <v>0</v>
      </c>
      <c r="AG1333" s="53">
        <v>0</v>
      </c>
      <c r="AH1333" s="53">
        <v>1</v>
      </c>
    </row>
    <row r="1334" spans="4:34" x14ac:dyDescent="0.25">
      <c r="D1334" s="53">
        <v>114</v>
      </c>
      <c r="E1334" s="53">
        <v>28</v>
      </c>
      <c r="F1334" s="53">
        <v>0</v>
      </c>
      <c r="G1334" s="53">
        <v>0</v>
      </c>
      <c r="H1334" s="53">
        <v>0</v>
      </c>
      <c r="I1334" s="53">
        <v>6</v>
      </c>
      <c r="J1334" s="53">
        <v>0</v>
      </c>
      <c r="K1334" s="53">
        <v>3</v>
      </c>
      <c r="L1334" s="53">
        <v>0</v>
      </c>
      <c r="M1334" s="53">
        <v>87.5</v>
      </c>
      <c r="N1334" s="53">
        <v>2.137</v>
      </c>
      <c r="O1334" s="53">
        <v>0</v>
      </c>
      <c r="P1334" s="53">
        <v>0</v>
      </c>
      <c r="Q1334" s="53">
        <v>1</v>
      </c>
      <c r="U1334" s="53">
        <v>113</v>
      </c>
      <c r="V1334" s="53">
        <v>27</v>
      </c>
      <c r="W1334" s="53">
        <v>0</v>
      </c>
      <c r="X1334" s="53">
        <v>0</v>
      </c>
      <c r="Y1334" s="53">
        <v>0</v>
      </c>
      <c r="Z1334" s="53">
        <v>0</v>
      </c>
      <c r="AA1334" s="53">
        <v>0</v>
      </c>
      <c r="AB1334" s="53">
        <v>0</v>
      </c>
      <c r="AC1334" s="53">
        <v>4</v>
      </c>
      <c r="AD1334" s="53">
        <v>62.5</v>
      </c>
      <c r="AE1334" s="53">
        <v>2.0750000000000002</v>
      </c>
      <c r="AF1334" s="53">
        <v>0</v>
      </c>
      <c r="AG1334" s="53">
        <v>0</v>
      </c>
      <c r="AH1334" s="53">
        <v>1</v>
      </c>
    </row>
    <row r="1335" spans="4:34" x14ac:dyDescent="0.25">
      <c r="D1335" s="53">
        <v>115</v>
      </c>
      <c r="E1335" s="53">
        <v>26</v>
      </c>
      <c r="F1335" s="53">
        <v>0</v>
      </c>
      <c r="G1335" s="53">
        <v>0</v>
      </c>
      <c r="H1335" s="53">
        <v>0</v>
      </c>
      <c r="I1335" s="53">
        <v>0</v>
      </c>
      <c r="J1335" s="53">
        <v>0</v>
      </c>
      <c r="K1335" s="53">
        <v>0</v>
      </c>
      <c r="L1335" s="53">
        <v>0</v>
      </c>
      <c r="M1335" s="53">
        <v>27.083333</v>
      </c>
      <c r="N1335" s="53">
        <v>2.028</v>
      </c>
      <c r="O1335" s="53">
        <v>0</v>
      </c>
      <c r="P1335" s="53">
        <v>0</v>
      </c>
      <c r="Q1335" s="53">
        <v>1</v>
      </c>
      <c r="U1335" s="53">
        <v>114</v>
      </c>
      <c r="V1335" s="53">
        <v>26</v>
      </c>
      <c r="W1335" s="53">
        <v>0</v>
      </c>
      <c r="X1335" s="53">
        <v>0</v>
      </c>
      <c r="Y1335" s="53">
        <v>0</v>
      </c>
      <c r="Z1335" s="53">
        <v>7</v>
      </c>
      <c r="AA1335" s="53">
        <v>0</v>
      </c>
      <c r="AB1335" s="53">
        <v>0</v>
      </c>
      <c r="AC1335" s="53">
        <v>4</v>
      </c>
      <c r="AD1335" s="53">
        <v>60.416666999999997</v>
      </c>
      <c r="AE1335" s="53">
        <v>2.1840000000000002</v>
      </c>
      <c r="AF1335" s="53">
        <v>0</v>
      </c>
      <c r="AG1335" s="53">
        <v>0</v>
      </c>
      <c r="AH1335" s="53">
        <v>1</v>
      </c>
    </row>
    <row r="1336" spans="4:34" x14ac:dyDescent="0.25">
      <c r="D1336" s="53">
        <v>116</v>
      </c>
      <c r="E1336" s="53">
        <v>28</v>
      </c>
      <c r="F1336" s="53">
        <v>0</v>
      </c>
      <c r="G1336" s="53">
        <v>0</v>
      </c>
      <c r="H1336" s="53">
        <v>0</v>
      </c>
      <c r="I1336" s="53">
        <v>8</v>
      </c>
      <c r="J1336" s="53">
        <v>0</v>
      </c>
      <c r="K1336" s="53">
        <v>0</v>
      </c>
      <c r="L1336" s="53">
        <v>8</v>
      </c>
      <c r="M1336" s="53">
        <v>89.583332999999996</v>
      </c>
      <c r="N1336" s="53">
        <v>2.028</v>
      </c>
      <c r="O1336" s="53">
        <v>0</v>
      </c>
      <c r="P1336" s="53">
        <v>0</v>
      </c>
      <c r="Q1336" s="53">
        <v>1</v>
      </c>
      <c r="U1336" s="53">
        <v>115</v>
      </c>
      <c r="V1336" s="53">
        <v>27</v>
      </c>
      <c r="W1336" s="53">
        <v>0</v>
      </c>
      <c r="X1336" s="53">
        <v>0</v>
      </c>
      <c r="Y1336" s="53">
        <v>0</v>
      </c>
      <c r="Z1336" s="53">
        <v>8</v>
      </c>
      <c r="AA1336" s="53">
        <v>0</v>
      </c>
      <c r="AB1336" s="53">
        <v>10</v>
      </c>
      <c r="AC1336" s="53">
        <v>0</v>
      </c>
      <c r="AD1336" s="53">
        <v>77.083332999999996</v>
      </c>
      <c r="AE1336" s="53">
        <v>2.2930000000000001</v>
      </c>
      <c r="AF1336" s="53">
        <v>0</v>
      </c>
      <c r="AG1336" s="53">
        <v>0</v>
      </c>
      <c r="AH1336" s="53">
        <v>1</v>
      </c>
    </row>
    <row r="1337" spans="4:34" x14ac:dyDescent="0.25">
      <c r="D1337" s="53">
        <v>117</v>
      </c>
      <c r="E1337" s="53">
        <v>26</v>
      </c>
      <c r="F1337" s="53">
        <v>0</v>
      </c>
      <c r="G1337" s="53">
        <v>0</v>
      </c>
      <c r="H1337" s="53">
        <v>0</v>
      </c>
      <c r="I1337" s="53">
        <v>13</v>
      </c>
      <c r="J1337" s="53">
        <v>0</v>
      </c>
      <c r="K1337" s="53">
        <v>0</v>
      </c>
      <c r="L1337" s="53">
        <v>7</v>
      </c>
      <c r="M1337" s="53">
        <v>97.916667000000004</v>
      </c>
      <c r="N1337" s="53">
        <v>1.919</v>
      </c>
      <c r="O1337" s="53">
        <v>0</v>
      </c>
      <c r="P1337" s="53">
        <v>0</v>
      </c>
      <c r="Q1337" s="53">
        <v>1</v>
      </c>
      <c r="U1337" s="53">
        <v>116</v>
      </c>
      <c r="V1337" s="53">
        <v>25</v>
      </c>
      <c r="W1337" s="53">
        <v>0</v>
      </c>
      <c r="X1337" s="53">
        <v>0</v>
      </c>
      <c r="Y1337" s="53">
        <v>0</v>
      </c>
      <c r="Z1337" s="53">
        <v>0</v>
      </c>
      <c r="AA1337" s="53">
        <v>0</v>
      </c>
      <c r="AB1337" s="53">
        <v>15</v>
      </c>
      <c r="AC1337" s="53">
        <v>4</v>
      </c>
      <c r="AD1337" s="53">
        <v>81.25</v>
      </c>
      <c r="AE1337" s="53">
        <v>2.169</v>
      </c>
      <c r="AF1337" s="53">
        <v>0</v>
      </c>
      <c r="AG1337" s="53">
        <v>0</v>
      </c>
      <c r="AH1337" s="53">
        <v>1</v>
      </c>
    </row>
    <row r="1338" spans="4:34" x14ac:dyDescent="0.25">
      <c r="D1338" s="53">
        <v>118</v>
      </c>
      <c r="E1338" s="53">
        <v>25</v>
      </c>
      <c r="F1338" s="53">
        <v>0</v>
      </c>
      <c r="G1338" s="53">
        <v>0</v>
      </c>
      <c r="H1338" s="53">
        <v>0</v>
      </c>
      <c r="I1338" s="53">
        <v>39</v>
      </c>
      <c r="J1338" s="53">
        <v>0</v>
      </c>
      <c r="K1338" s="53">
        <v>0</v>
      </c>
      <c r="L1338" s="53">
        <v>5</v>
      </c>
      <c r="M1338" s="53">
        <v>97.916667000000004</v>
      </c>
      <c r="N1338" s="53">
        <v>1.887</v>
      </c>
      <c r="O1338" s="53">
        <v>0</v>
      </c>
      <c r="P1338" s="53">
        <v>0</v>
      </c>
      <c r="Q1338" s="53">
        <v>1</v>
      </c>
      <c r="U1338" s="53">
        <v>117</v>
      </c>
      <c r="V1338" s="53">
        <v>25</v>
      </c>
      <c r="W1338" s="53">
        <v>0</v>
      </c>
      <c r="X1338" s="53">
        <v>0</v>
      </c>
      <c r="Y1338" s="53">
        <v>0</v>
      </c>
      <c r="Z1338" s="53">
        <v>8</v>
      </c>
      <c r="AA1338" s="53">
        <v>0</v>
      </c>
      <c r="AB1338" s="53">
        <v>10</v>
      </c>
      <c r="AC1338" s="53">
        <v>0</v>
      </c>
      <c r="AD1338" s="53">
        <v>75</v>
      </c>
      <c r="AE1338" s="53">
        <v>2.1059999999999999</v>
      </c>
      <c r="AF1338" s="53">
        <v>0</v>
      </c>
      <c r="AG1338" s="53">
        <v>0</v>
      </c>
      <c r="AH1338" s="53">
        <v>1</v>
      </c>
    </row>
    <row r="1339" spans="4:34" x14ac:dyDescent="0.25">
      <c r="D1339" s="53">
        <v>119</v>
      </c>
      <c r="E1339" s="53">
        <v>22</v>
      </c>
      <c r="F1339" s="53">
        <v>0</v>
      </c>
      <c r="G1339" s="53">
        <v>0</v>
      </c>
      <c r="H1339" s="53">
        <v>0</v>
      </c>
      <c r="I1339" s="53">
        <v>0</v>
      </c>
      <c r="J1339" s="53">
        <v>0</v>
      </c>
      <c r="K1339" s="53">
        <v>0</v>
      </c>
      <c r="L1339" s="53">
        <v>12</v>
      </c>
      <c r="M1339" s="53">
        <v>68.75</v>
      </c>
      <c r="N1339" s="53">
        <v>1.6850000000000001</v>
      </c>
      <c r="O1339" s="53">
        <v>0</v>
      </c>
      <c r="P1339" s="53">
        <v>0</v>
      </c>
      <c r="Q1339" s="53">
        <v>1</v>
      </c>
      <c r="U1339" s="53">
        <v>118</v>
      </c>
      <c r="V1339" s="53">
        <v>24</v>
      </c>
      <c r="W1339" s="53">
        <v>0</v>
      </c>
      <c r="X1339" s="53">
        <v>0</v>
      </c>
      <c r="Y1339" s="53">
        <v>0</v>
      </c>
      <c r="Z1339" s="53">
        <v>3</v>
      </c>
      <c r="AA1339" s="53">
        <v>0</v>
      </c>
      <c r="AB1339" s="53">
        <v>10</v>
      </c>
      <c r="AC1339" s="53">
        <v>5</v>
      </c>
      <c r="AD1339" s="53">
        <v>56.25</v>
      </c>
      <c r="AE1339" s="53">
        <v>1.95</v>
      </c>
      <c r="AF1339" s="53">
        <v>0</v>
      </c>
      <c r="AG1339" s="53">
        <v>0</v>
      </c>
      <c r="AH1339" s="53">
        <v>1</v>
      </c>
    </row>
    <row r="1340" spans="4:34" x14ac:dyDescent="0.25">
      <c r="D1340" s="53">
        <v>120</v>
      </c>
      <c r="E1340" s="53">
        <v>22</v>
      </c>
      <c r="F1340" s="53">
        <v>0</v>
      </c>
      <c r="G1340" s="53">
        <v>0</v>
      </c>
      <c r="H1340" s="53">
        <v>0</v>
      </c>
      <c r="I1340" s="53">
        <v>4</v>
      </c>
      <c r="J1340" s="53">
        <v>0</v>
      </c>
      <c r="K1340" s="53">
        <v>0</v>
      </c>
      <c r="L1340" s="53">
        <v>7</v>
      </c>
      <c r="M1340" s="53">
        <v>83.333332999999996</v>
      </c>
      <c r="N1340" s="53">
        <v>1.6850000000000001</v>
      </c>
      <c r="O1340" s="53">
        <v>0</v>
      </c>
      <c r="P1340" s="53">
        <v>0</v>
      </c>
      <c r="Q1340" s="53">
        <v>1</v>
      </c>
      <c r="U1340" s="53">
        <v>119</v>
      </c>
      <c r="V1340" s="53">
        <v>24</v>
      </c>
      <c r="W1340" s="53">
        <v>0</v>
      </c>
      <c r="X1340" s="53">
        <v>0</v>
      </c>
      <c r="Y1340" s="53">
        <v>0</v>
      </c>
      <c r="Z1340" s="53">
        <v>18</v>
      </c>
      <c r="AA1340" s="53">
        <v>0</v>
      </c>
      <c r="AB1340" s="53">
        <v>5</v>
      </c>
      <c r="AC1340" s="53">
        <v>6</v>
      </c>
      <c r="AD1340" s="53">
        <v>93.75</v>
      </c>
      <c r="AE1340" s="53">
        <v>1.9039999999999999</v>
      </c>
      <c r="AF1340" s="53">
        <v>0</v>
      </c>
      <c r="AG1340" s="53">
        <v>0</v>
      </c>
      <c r="AH1340" s="53">
        <v>1</v>
      </c>
    </row>
    <row r="1341" spans="4:34" x14ac:dyDescent="0.25">
      <c r="D1341" s="53">
        <v>121</v>
      </c>
      <c r="E1341" s="53">
        <v>24</v>
      </c>
      <c r="F1341" s="53">
        <v>0</v>
      </c>
      <c r="G1341" s="53">
        <v>0</v>
      </c>
      <c r="H1341" s="53">
        <v>0</v>
      </c>
      <c r="I1341" s="53">
        <v>7</v>
      </c>
      <c r="J1341" s="53">
        <v>0</v>
      </c>
      <c r="K1341" s="53">
        <v>0</v>
      </c>
      <c r="L1341" s="53">
        <v>5</v>
      </c>
      <c r="M1341" s="53">
        <v>91.666667000000004</v>
      </c>
      <c r="N1341" s="53">
        <v>1.6850000000000001</v>
      </c>
      <c r="O1341" s="53">
        <v>0</v>
      </c>
      <c r="P1341" s="53">
        <v>0</v>
      </c>
      <c r="Q1341" s="53">
        <v>1</v>
      </c>
      <c r="U1341" s="53">
        <v>120</v>
      </c>
      <c r="V1341" s="53">
        <v>26</v>
      </c>
      <c r="W1341" s="53">
        <v>0</v>
      </c>
      <c r="X1341" s="53">
        <v>0</v>
      </c>
      <c r="Y1341" s="53">
        <v>0</v>
      </c>
      <c r="Z1341" s="53">
        <v>7</v>
      </c>
      <c r="AA1341" s="53">
        <v>0</v>
      </c>
      <c r="AB1341" s="53">
        <v>0</v>
      </c>
      <c r="AC1341" s="53">
        <v>5</v>
      </c>
      <c r="AD1341" s="53">
        <v>83.333332999999996</v>
      </c>
      <c r="AE1341" s="53">
        <v>2.137</v>
      </c>
      <c r="AF1341" s="53">
        <v>0</v>
      </c>
      <c r="AG1341" s="53">
        <v>0</v>
      </c>
      <c r="AH1341" s="53">
        <v>1</v>
      </c>
    </row>
    <row r="1342" spans="4:34" x14ac:dyDescent="0.25">
      <c r="D1342" s="53">
        <v>122</v>
      </c>
      <c r="E1342" s="53">
        <v>24</v>
      </c>
      <c r="F1342" s="53">
        <v>0</v>
      </c>
      <c r="G1342" s="53">
        <v>0</v>
      </c>
      <c r="H1342" s="53">
        <v>0</v>
      </c>
      <c r="I1342" s="53">
        <v>3</v>
      </c>
      <c r="J1342" s="53">
        <v>0</v>
      </c>
      <c r="K1342" s="53">
        <v>4</v>
      </c>
      <c r="L1342" s="53">
        <v>0</v>
      </c>
      <c r="M1342" s="53">
        <v>89.583332999999996</v>
      </c>
      <c r="N1342" s="53">
        <v>1.919</v>
      </c>
      <c r="O1342" s="53">
        <v>0</v>
      </c>
      <c r="P1342" s="53">
        <v>0</v>
      </c>
      <c r="Q1342" s="53">
        <v>1</v>
      </c>
      <c r="U1342" s="53">
        <v>121</v>
      </c>
      <c r="V1342" s="53">
        <v>27</v>
      </c>
      <c r="W1342" s="53">
        <v>0</v>
      </c>
      <c r="X1342" s="53">
        <v>0</v>
      </c>
      <c r="Y1342" s="53">
        <v>0</v>
      </c>
      <c r="Z1342" s="53">
        <v>12</v>
      </c>
      <c r="AA1342" s="53">
        <v>0</v>
      </c>
      <c r="AB1342" s="53">
        <v>1</v>
      </c>
      <c r="AC1342" s="53">
        <v>6</v>
      </c>
      <c r="AD1342" s="53">
        <v>97.916667000000004</v>
      </c>
      <c r="AE1342" s="53">
        <v>2.153</v>
      </c>
      <c r="AF1342" s="53">
        <v>0</v>
      </c>
      <c r="AG1342" s="53">
        <v>0</v>
      </c>
      <c r="AH1342" s="53">
        <v>1</v>
      </c>
    </row>
    <row r="1343" spans="4:34" x14ac:dyDescent="0.25">
      <c r="D1343" s="53">
        <v>123</v>
      </c>
      <c r="E1343" s="53">
        <v>20</v>
      </c>
      <c r="F1343" s="53">
        <v>0</v>
      </c>
      <c r="G1343" s="53">
        <v>0</v>
      </c>
      <c r="H1343" s="53">
        <v>0</v>
      </c>
      <c r="I1343" s="53">
        <v>0</v>
      </c>
      <c r="J1343" s="53">
        <v>0</v>
      </c>
      <c r="K1343" s="53">
        <v>0</v>
      </c>
      <c r="L1343" s="53">
        <v>0</v>
      </c>
      <c r="M1343" s="53">
        <v>33.333333000000003</v>
      </c>
      <c r="N1343" s="53">
        <v>1.4970000000000001</v>
      </c>
      <c r="O1343" s="53">
        <v>0</v>
      </c>
      <c r="P1343" s="53">
        <v>0</v>
      </c>
      <c r="Q1343" s="53">
        <v>1</v>
      </c>
      <c r="U1343" s="53">
        <v>122</v>
      </c>
      <c r="V1343" s="53">
        <v>28</v>
      </c>
      <c r="W1343" s="53">
        <v>0</v>
      </c>
      <c r="X1343" s="53">
        <v>0</v>
      </c>
      <c r="Y1343" s="53">
        <v>0</v>
      </c>
      <c r="Z1343" s="53">
        <v>0</v>
      </c>
      <c r="AA1343" s="53">
        <v>0</v>
      </c>
      <c r="AB1343" s="53">
        <v>12</v>
      </c>
      <c r="AC1343" s="53">
        <v>6</v>
      </c>
      <c r="AD1343" s="53">
        <v>91.666667000000004</v>
      </c>
      <c r="AE1343" s="53">
        <v>2.246</v>
      </c>
      <c r="AF1343" s="53">
        <v>0</v>
      </c>
      <c r="AG1343" s="53">
        <v>0</v>
      </c>
      <c r="AH1343" s="53">
        <v>1</v>
      </c>
    </row>
    <row r="1344" spans="4:34" x14ac:dyDescent="0.25">
      <c r="D1344" s="53">
        <v>124</v>
      </c>
      <c r="E1344" s="53">
        <v>20</v>
      </c>
      <c r="F1344" s="53">
        <v>0</v>
      </c>
      <c r="G1344" s="53">
        <v>0</v>
      </c>
      <c r="H1344" s="53">
        <v>0</v>
      </c>
      <c r="I1344" s="53">
        <v>9</v>
      </c>
      <c r="J1344" s="53">
        <v>0</v>
      </c>
      <c r="K1344" s="53">
        <v>0</v>
      </c>
      <c r="L1344" s="53">
        <v>8</v>
      </c>
      <c r="M1344" s="53">
        <v>56.25</v>
      </c>
      <c r="N1344" s="53">
        <v>1.42</v>
      </c>
      <c r="O1344" s="53">
        <v>0</v>
      </c>
      <c r="P1344" s="53">
        <v>0</v>
      </c>
      <c r="Q1344" s="53">
        <v>1</v>
      </c>
      <c r="U1344" s="53">
        <v>123</v>
      </c>
      <c r="V1344" s="53">
        <v>27</v>
      </c>
      <c r="W1344" s="53">
        <v>0</v>
      </c>
      <c r="X1344" s="53">
        <v>0</v>
      </c>
      <c r="Y1344" s="53">
        <v>0</v>
      </c>
      <c r="Z1344" s="53">
        <v>0</v>
      </c>
      <c r="AA1344" s="53">
        <v>0</v>
      </c>
      <c r="AB1344" s="53">
        <v>11</v>
      </c>
      <c r="AC1344" s="53">
        <v>0</v>
      </c>
      <c r="AD1344" s="53">
        <v>52.083333000000003</v>
      </c>
      <c r="AE1344" s="53">
        <v>2.2930000000000001</v>
      </c>
      <c r="AF1344" s="53">
        <v>0</v>
      </c>
      <c r="AG1344" s="53">
        <v>0</v>
      </c>
      <c r="AH1344" s="53">
        <v>1</v>
      </c>
    </row>
    <row r="1345" spans="4:34" x14ac:dyDescent="0.25">
      <c r="D1345" s="53">
        <v>125</v>
      </c>
      <c r="E1345" s="53">
        <v>19</v>
      </c>
      <c r="F1345" s="53">
        <v>0</v>
      </c>
      <c r="G1345" s="53">
        <v>0</v>
      </c>
      <c r="H1345" s="53">
        <v>0</v>
      </c>
      <c r="I1345" s="53">
        <v>0</v>
      </c>
      <c r="J1345" s="53">
        <v>0</v>
      </c>
      <c r="K1345" s="53">
        <v>0</v>
      </c>
      <c r="L1345" s="53">
        <v>0</v>
      </c>
      <c r="M1345" s="53">
        <v>35.416666999999997</v>
      </c>
      <c r="N1345" s="53">
        <v>1.3879999999999999</v>
      </c>
      <c r="O1345" s="53">
        <v>0</v>
      </c>
      <c r="P1345" s="53">
        <v>0</v>
      </c>
      <c r="Q1345" s="53">
        <v>1</v>
      </c>
      <c r="U1345" s="53">
        <v>124</v>
      </c>
      <c r="V1345" s="53">
        <v>25</v>
      </c>
      <c r="W1345" s="53">
        <v>0</v>
      </c>
      <c r="X1345" s="53">
        <v>0</v>
      </c>
      <c r="Y1345" s="53">
        <v>0</v>
      </c>
      <c r="Z1345" s="53">
        <v>4</v>
      </c>
      <c r="AA1345" s="53">
        <v>0</v>
      </c>
      <c r="AB1345" s="53">
        <v>5</v>
      </c>
      <c r="AC1345" s="53">
        <v>7</v>
      </c>
      <c r="AD1345" s="53">
        <v>70.833332999999996</v>
      </c>
      <c r="AE1345" s="53">
        <v>1.9810000000000001</v>
      </c>
      <c r="AF1345" s="53">
        <v>0</v>
      </c>
      <c r="AG1345" s="53">
        <v>0</v>
      </c>
      <c r="AH1345" s="53">
        <v>1</v>
      </c>
    </row>
    <row r="1346" spans="4:34" x14ac:dyDescent="0.25">
      <c r="D1346" s="53">
        <v>126</v>
      </c>
      <c r="E1346" s="53">
        <v>20</v>
      </c>
      <c r="F1346" s="53">
        <v>0</v>
      </c>
      <c r="G1346" s="53">
        <v>0</v>
      </c>
      <c r="H1346" s="53">
        <v>0</v>
      </c>
      <c r="I1346" s="53">
        <v>5</v>
      </c>
      <c r="J1346" s="53">
        <v>0</v>
      </c>
      <c r="K1346" s="53">
        <v>0</v>
      </c>
      <c r="L1346" s="53">
        <v>10</v>
      </c>
      <c r="M1346" s="53">
        <v>81.25</v>
      </c>
      <c r="N1346" s="53">
        <v>1.5129999999999999</v>
      </c>
      <c r="O1346" s="53">
        <v>0</v>
      </c>
      <c r="P1346" s="53">
        <v>0</v>
      </c>
      <c r="Q1346" s="53">
        <v>1</v>
      </c>
      <c r="U1346" s="53">
        <v>125</v>
      </c>
      <c r="V1346" s="53">
        <v>25</v>
      </c>
      <c r="W1346" s="53">
        <v>0</v>
      </c>
      <c r="X1346" s="53">
        <v>0</v>
      </c>
      <c r="Y1346" s="53">
        <v>0</v>
      </c>
      <c r="Z1346" s="53">
        <v>0</v>
      </c>
      <c r="AA1346" s="53">
        <v>0</v>
      </c>
      <c r="AB1346" s="53">
        <v>9</v>
      </c>
      <c r="AC1346" s="53">
        <v>0</v>
      </c>
      <c r="AD1346" s="53">
        <v>33.333333000000003</v>
      </c>
      <c r="AE1346" s="53">
        <v>2.1059999999999999</v>
      </c>
      <c r="AF1346" s="53">
        <v>0</v>
      </c>
      <c r="AG1346" s="53">
        <v>0</v>
      </c>
      <c r="AH1346" s="53">
        <v>1</v>
      </c>
    </row>
    <row r="1347" spans="4:34" x14ac:dyDescent="0.25">
      <c r="D1347" s="53">
        <v>127</v>
      </c>
      <c r="E1347" s="53">
        <v>22</v>
      </c>
      <c r="F1347" s="53">
        <v>0</v>
      </c>
      <c r="G1347" s="53">
        <v>0</v>
      </c>
      <c r="H1347" s="53">
        <v>0</v>
      </c>
      <c r="I1347" s="53">
        <v>19</v>
      </c>
      <c r="J1347" s="53">
        <v>0</v>
      </c>
      <c r="K1347" s="53">
        <v>0</v>
      </c>
      <c r="L1347" s="53">
        <v>8</v>
      </c>
      <c r="M1347" s="53">
        <v>100</v>
      </c>
      <c r="N1347" s="53">
        <v>1.4830000000000001</v>
      </c>
      <c r="O1347" s="53">
        <v>0</v>
      </c>
      <c r="P1347" s="53">
        <v>0</v>
      </c>
      <c r="Q1347" s="53">
        <v>1</v>
      </c>
      <c r="U1347" s="53">
        <v>126</v>
      </c>
      <c r="V1347" s="53">
        <v>27</v>
      </c>
      <c r="W1347" s="53">
        <v>0</v>
      </c>
      <c r="X1347" s="53">
        <v>0</v>
      </c>
      <c r="Y1347" s="53">
        <v>0</v>
      </c>
      <c r="Z1347" s="53">
        <v>18</v>
      </c>
      <c r="AA1347" s="53">
        <v>0</v>
      </c>
      <c r="AB1347" s="53">
        <v>0</v>
      </c>
      <c r="AC1347" s="53">
        <v>0</v>
      </c>
      <c r="AD1347" s="53">
        <v>97.916667000000004</v>
      </c>
      <c r="AE1347" s="53">
        <v>2.2309999999999999</v>
      </c>
      <c r="AF1347" s="53">
        <v>0</v>
      </c>
      <c r="AG1347" s="53">
        <v>0</v>
      </c>
      <c r="AH1347" s="53">
        <v>1</v>
      </c>
    </row>
    <row r="1348" spans="4:34" x14ac:dyDescent="0.25">
      <c r="D1348" s="53">
        <v>128</v>
      </c>
      <c r="E1348" s="53">
        <v>20</v>
      </c>
      <c r="F1348" s="53">
        <v>0</v>
      </c>
      <c r="G1348" s="53">
        <v>0</v>
      </c>
      <c r="H1348" s="53">
        <v>0</v>
      </c>
      <c r="I1348" s="53">
        <v>31</v>
      </c>
      <c r="J1348" s="53">
        <v>0</v>
      </c>
      <c r="K1348" s="53">
        <v>0</v>
      </c>
      <c r="L1348" s="53">
        <v>13</v>
      </c>
      <c r="M1348" s="53">
        <v>100</v>
      </c>
      <c r="N1348" s="53">
        <v>1.5129999999999999</v>
      </c>
      <c r="O1348" s="53">
        <v>0</v>
      </c>
      <c r="P1348" s="53">
        <v>0</v>
      </c>
      <c r="Q1348" s="53">
        <v>1</v>
      </c>
      <c r="U1348" s="53">
        <v>127</v>
      </c>
      <c r="V1348" s="53">
        <v>27</v>
      </c>
      <c r="W1348" s="53">
        <v>0</v>
      </c>
      <c r="X1348" s="53">
        <v>0</v>
      </c>
      <c r="Y1348" s="53">
        <v>0</v>
      </c>
      <c r="Z1348" s="53">
        <v>19</v>
      </c>
      <c r="AA1348" s="53">
        <v>0</v>
      </c>
      <c r="AB1348" s="53">
        <v>0</v>
      </c>
      <c r="AC1348" s="53">
        <v>9</v>
      </c>
      <c r="AD1348" s="53">
        <v>95.833332999999996</v>
      </c>
      <c r="AE1348" s="53">
        <v>2.153</v>
      </c>
      <c r="AF1348" s="53">
        <v>0</v>
      </c>
      <c r="AG1348" s="53">
        <v>0</v>
      </c>
      <c r="AH1348" s="53">
        <v>1</v>
      </c>
    </row>
    <row r="1349" spans="4:34" x14ac:dyDescent="0.25">
      <c r="D1349" s="53">
        <v>129</v>
      </c>
      <c r="E1349" s="53">
        <v>19</v>
      </c>
      <c r="F1349" s="53">
        <v>0</v>
      </c>
      <c r="G1349" s="53">
        <v>0</v>
      </c>
      <c r="H1349" s="53">
        <v>0</v>
      </c>
      <c r="I1349" s="53">
        <v>0</v>
      </c>
      <c r="J1349" s="53">
        <v>0</v>
      </c>
      <c r="K1349" s="53">
        <v>0</v>
      </c>
      <c r="L1349" s="53">
        <v>6</v>
      </c>
      <c r="M1349" s="53">
        <v>58.333333000000003</v>
      </c>
      <c r="N1349" s="53">
        <v>1.373</v>
      </c>
      <c r="O1349" s="53">
        <v>0</v>
      </c>
      <c r="P1349" s="53">
        <v>0</v>
      </c>
      <c r="Q1349" s="53">
        <v>1</v>
      </c>
      <c r="U1349" s="53">
        <v>128</v>
      </c>
      <c r="V1349" s="53">
        <v>27</v>
      </c>
      <c r="W1349" s="53">
        <v>0</v>
      </c>
      <c r="X1349" s="53">
        <v>0</v>
      </c>
      <c r="Y1349" s="53">
        <v>0</v>
      </c>
      <c r="Z1349" s="53">
        <v>21</v>
      </c>
      <c r="AA1349" s="53">
        <v>0</v>
      </c>
      <c r="AB1349" s="53">
        <v>2</v>
      </c>
      <c r="AC1349" s="53">
        <v>0</v>
      </c>
      <c r="AD1349" s="53">
        <v>95.833332999999996</v>
      </c>
      <c r="AE1349" s="53">
        <v>2.1059999999999999</v>
      </c>
      <c r="AF1349" s="53">
        <v>0</v>
      </c>
      <c r="AG1349" s="53">
        <v>0</v>
      </c>
      <c r="AH1349" s="53">
        <v>1</v>
      </c>
    </row>
    <row r="1350" spans="4:34" x14ac:dyDescent="0.25">
      <c r="D1350" s="53">
        <v>130</v>
      </c>
      <c r="E1350" s="53">
        <v>18</v>
      </c>
      <c r="F1350" s="53">
        <v>0</v>
      </c>
      <c r="G1350" s="53">
        <v>0</v>
      </c>
      <c r="H1350" s="53">
        <v>0</v>
      </c>
      <c r="I1350" s="53">
        <v>0</v>
      </c>
      <c r="J1350" s="53">
        <v>0</v>
      </c>
      <c r="K1350" s="53">
        <v>0</v>
      </c>
      <c r="L1350" s="53">
        <v>0</v>
      </c>
      <c r="M1350" s="53">
        <v>16.666667</v>
      </c>
      <c r="N1350" s="53">
        <v>1.341</v>
      </c>
      <c r="O1350" s="53">
        <v>0</v>
      </c>
      <c r="P1350" s="53">
        <v>0</v>
      </c>
      <c r="Q1350" s="53">
        <v>1</v>
      </c>
      <c r="U1350" s="53">
        <v>129</v>
      </c>
      <c r="V1350" s="53">
        <v>26</v>
      </c>
      <c r="W1350" s="53">
        <v>0</v>
      </c>
      <c r="X1350" s="53">
        <v>0</v>
      </c>
      <c r="Y1350" s="53">
        <v>0</v>
      </c>
      <c r="Z1350" s="53">
        <v>10</v>
      </c>
      <c r="AA1350" s="53">
        <v>0</v>
      </c>
      <c r="AB1350" s="53">
        <v>9</v>
      </c>
      <c r="AC1350" s="53">
        <v>0</v>
      </c>
      <c r="AD1350" s="53">
        <v>93.75</v>
      </c>
      <c r="AE1350" s="53">
        <v>2.137</v>
      </c>
      <c r="AF1350" s="53">
        <v>0</v>
      </c>
      <c r="AG1350" s="53">
        <v>0</v>
      </c>
      <c r="AH1350" s="53">
        <v>1</v>
      </c>
    </row>
    <row r="1351" spans="4:34" x14ac:dyDescent="0.25">
      <c r="D1351" s="53">
        <v>131</v>
      </c>
      <c r="E1351" s="53">
        <v>18</v>
      </c>
      <c r="F1351" s="53">
        <v>0</v>
      </c>
      <c r="G1351" s="53">
        <v>0</v>
      </c>
      <c r="H1351" s="53">
        <v>0</v>
      </c>
      <c r="I1351" s="53">
        <v>0</v>
      </c>
      <c r="J1351" s="53">
        <v>0</v>
      </c>
      <c r="K1351" s="53">
        <v>0</v>
      </c>
      <c r="L1351" s="53">
        <v>0</v>
      </c>
      <c r="M1351" s="53">
        <v>31.25</v>
      </c>
      <c r="N1351" s="53">
        <v>1.357</v>
      </c>
      <c r="O1351" s="53">
        <v>0</v>
      </c>
      <c r="P1351" s="53">
        <v>0</v>
      </c>
      <c r="Q1351" s="53">
        <v>1</v>
      </c>
      <c r="U1351" s="53">
        <v>130</v>
      </c>
      <c r="V1351" s="53">
        <v>22</v>
      </c>
      <c r="W1351" s="53">
        <v>0</v>
      </c>
      <c r="X1351" s="53">
        <v>0</v>
      </c>
      <c r="Y1351" s="53">
        <v>0</v>
      </c>
      <c r="Z1351" s="53">
        <v>0</v>
      </c>
      <c r="AA1351" s="53">
        <v>0</v>
      </c>
      <c r="AB1351" s="53">
        <v>10</v>
      </c>
      <c r="AC1351" s="53">
        <v>7</v>
      </c>
      <c r="AD1351" s="53">
        <v>58.333333000000003</v>
      </c>
      <c r="AE1351" s="53">
        <v>1.716</v>
      </c>
      <c r="AF1351" s="53">
        <v>0</v>
      </c>
      <c r="AG1351" s="53">
        <v>0</v>
      </c>
      <c r="AH1351" s="53">
        <v>1</v>
      </c>
    </row>
    <row r="1352" spans="4:34" x14ac:dyDescent="0.25">
      <c r="D1352" s="53">
        <v>132</v>
      </c>
      <c r="E1352" s="53">
        <v>18</v>
      </c>
      <c r="F1352" s="53">
        <v>0</v>
      </c>
      <c r="G1352" s="53">
        <v>0</v>
      </c>
      <c r="H1352" s="53">
        <v>0</v>
      </c>
      <c r="I1352" s="53">
        <v>3</v>
      </c>
      <c r="J1352" s="53">
        <v>0</v>
      </c>
      <c r="K1352" s="53">
        <v>0</v>
      </c>
      <c r="L1352" s="53">
        <v>1</v>
      </c>
      <c r="M1352" s="53">
        <v>47.916666999999997</v>
      </c>
      <c r="N1352" s="53">
        <v>1.42</v>
      </c>
      <c r="O1352" s="53">
        <v>0</v>
      </c>
      <c r="P1352" s="53">
        <v>0</v>
      </c>
      <c r="Q1352" s="53">
        <v>1</v>
      </c>
      <c r="U1352" s="53">
        <v>131</v>
      </c>
      <c r="V1352" s="53">
        <v>20</v>
      </c>
      <c r="W1352" s="53">
        <v>0</v>
      </c>
      <c r="X1352" s="53">
        <v>0</v>
      </c>
      <c r="Y1352" s="53">
        <v>0</v>
      </c>
      <c r="Z1352" s="53">
        <v>0</v>
      </c>
      <c r="AA1352" s="53">
        <v>0</v>
      </c>
      <c r="AB1352" s="53">
        <v>5</v>
      </c>
      <c r="AC1352" s="53">
        <v>1</v>
      </c>
      <c r="AD1352" s="53">
        <v>27.083333</v>
      </c>
      <c r="AE1352" s="53">
        <v>1.6379999999999999</v>
      </c>
      <c r="AF1352" s="53">
        <v>0</v>
      </c>
      <c r="AG1352" s="53">
        <v>0</v>
      </c>
      <c r="AH1352" s="53">
        <v>1</v>
      </c>
    </row>
    <row r="1353" spans="4:34" x14ac:dyDescent="0.25">
      <c r="D1353" s="53">
        <v>133</v>
      </c>
      <c r="E1353" s="53">
        <v>15</v>
      </c>
      <c r="F1353" s="53">
        <v>0</v>
      </c>
      <c r="G1353" s="53">
        <v>0</v>
      </c>
      <c r="H1353" s="53">
        <v>0</v>
      </c>
      <c r="I1353" s="53">
        <v>12</v>
      </c>
      <c r="J1353" s="53">
        <v>0</v>
      </c>
      <c r="K1353" s="53">
        <v>0</v>
      </c>
      <c r="L1353" s="53">
        <v>0</v>
      </c>
      <c r="M1353" s="53">
        <v>81.25</v>
      </c>
      <c r="N1353" s="53">
        <v>1.1859999999999999</v>
      </c>
      <c r="O1353" s="53">
        <v>0</v>
      </c>
      <c r="P1353" s="53">
        <v>0</v>
      </c>
      <c r="Q1353" s="53">
        <v>1</v>
      </c>
      <c r="U1353" s="53">
        <v>132</v>
      </c>
      <c r="V1353" s="53">
        <v>20</v>
      </c>
      <c r="W1353" s="53">
        <v>0</v>
      </c>
      <c r="X1353" s="53">
        <v>0</v>
      </c>
      <c r="Y1353" s="53">
        <v>0</v>
      </c>
      <c r="Z1353" s="53">
        <v>4</v>
      </c>
      <c r="AA1353" s="53">
        <v>0</v>
      </c>
      <c r="AB1353" s="53">
        <v>7</v>
      </c>
      <c r="AC1353" s="53">
        <v>0</v>
      </c>
      <c r="AD1353" s="53">
        <v>70.833332999999996</v>
      </c>
      <c r="AE1353" s="53">
        <v>1.6379999999999999</v>
      </c>
      <c r="AF1353" s="53">
        <v>0</v>
      </c>
      <c r="AG1353" s="53">
        <v>0</v>
      </c>
      <c r="AH1353" s="53">
        <v>1</v>
      </c>
    </row>
    <row r="1354" spans="4:34" x14ac:dyDescent="0.25">
      <c r="D1354" s="53">
        <v>134</v>
      </c>
      <c r="E1354" s="53">
        <v>15</v>
      </c>
      <c r="F1354" s="53">
        <v>0</v>
      </c>
      <c r="G1354" s="53">
        <v>0</v>
      </c>
      <c r="H1354" s="53">
        <v>0</v>
      </c>
      <c r="I1354" s="53">
        <v>14</v>
      </c>
      <c r="J1354" s="53">
        <v>0</v>
      </c>
      <c r="K1354" s="53">
        <v>0</v>
      </c>
      <c r="L1354" s="53">
        <v>0</v>
      </c>
      <c r="M1354" s="53">
        <v>47.916666999999997</v>
      </c>
      <c r="N1354" s="53">
        <v>1.248</v>
      </c>
      <c r="O1354" s="53">
        <v>0</v>
      </c>
      <c r="P1354" s="53">
        <v>0</v>
      </c>
      <c r="Q1354" s="53">
        <v>1</v>
      </c>
      <c r="U1354" s="53">
        <v>133</v>
      </c>
      <c r="V1354" s="53">
        <v>17</v>
      </c>
      <c r="W1354" s="53">
        <v>0</v>
      </c>
      <c r="X1354" s="53">
        <v>0</v>
      </c>
      <c r="Y1354" s="53">
        <v>0</v>
      </c>
      <c r="Z1354" s="53">
        <v>5</v>
      </c>
      <c r="AA1354" s="53">
        <v>0</v>
      </c>
      <c r="AB1354" s="53">
        <v>0</v>
      </c>
      <c r="AC1354" s="53">
        <v>0</v>
      </c>
      <c r="AD1354" s="53">
        <v>72.916667000000004</v>
      </c>
      <c r="AE1354" s="53">
        <v>1.5760000000000001</v>
      </c>
      <c r="AF1354" s="53">
        <v>0</v>
      </c>
      <c r="AG1354" s="53">
        <v>0</v>
      </c>
      <c r="AH1354" s="53">
        <v>1</v>
      </c>
    </row>
    <row r="1355" spans="4:34" x14ac:dyDescent="0.25">
      <c r="D1355" s="53">
        <v>135</v>
      </c>
      <c r="E1355" s="53">
        <v>14</v>
      </c>
      <c r="F1355" s="53">
        <v>0</v>
      </c>
      <c r="G1355" s="53">
        <v>0</v>
      </c>
      <c r="H1355" s="53">
        <v>0</v>
      </c>
      <c r="I1355" s="53">
        <v>0</v>
      </c>
      <c r="J1355" s="53">
        <v>0</v>
      </c>
      <c r="K1355" s="53">
        <v>0</v>
      </c>
      <c r="L1355" s="53">
        <v>1</v>
      </c>
      <c r="M1355" s="53">
        <v>50</v>
      </c>
      <c r="N1355" s="53">
        <v>1.2010000000000001</v>
      </c>
      <c r="O1355" s="53">
        <v>0</v>
      </c>
      <c r="P1355" s="53">
        <v>0</v>
      </c>
      <c r="Q1355" s="53">
        <v>1</v>
      </c>
      <c r="U1355" s="53">
        <v>134</v>
      </c>
      <c r="V1355" s="53">
        <v>14</v>
      </c>
      <c r="W1355" s="53">
        <v>0</v>
      </c>
      <c r="X1355" s="53">
        <v>0</v>
      </c>
      <c r="Y1355" s="53">
        <v>0</v>
      </c>
      <c r="Z1355" s="53">
        <v>16</v>
      </c>
      <c r="AA1355" s="53">
        <v>0</v>
      </c>
      <c r="AB1355" s="53">
        <v>0</v>
      </c>
      <c r="AC1355" s="53">
        <v>6</v>
      </c>
      <c r="AD1355" s="53">
        <v>95.833332999999996</v>
      </c>
      <c r="AE1355" s="53">
        <v>1.2629999999999999</v>
      </c>
      <c r="AF1355" s="53">
        <v>0</v>
      </c>
      <c r="AG1355" s="53">
        <v>0</v>
      </c>
      <c r="AH1355" s="53">
        <v>1</v>
      </c>
    </row>
    <row r="1356" spans="4:34" x14ac:dyDescent="0.25">
      <c r="D1356" s="53">
        <v>136</v>
      </c>
      <c r="E1356" s="53">
        <v>16</v>
      </c>
      <c r="F1356" s="53">
        <v>0</v>
      </c>
      <c r="G1356" s="53">
        <v>0</v>
      </c>
      <c r="H1356" s="53">
        <v>0</v>
      </c>
      <c r="I1356" s="53">
        <v>12</v>
      </c>
      <c r="J1356" s="53">
        <v>0</v>
      </c>
      <c r="K1356" s="53">
        <v>0</v>
      </c>
      <c r="L1356" s="53">
        <v>12</v>
      </c>
      <c r="M1356" s="53">
        <v>87.5</v>
      </c>
      <c r="N1356" s="53">
        <v>1.2010000000000001</v>
      </c>
      <c r="O1356" s="53">
        <v>0</v>
      </c>
      <c r="P1356" s="53">
        <v>0</v>
      </c>
      <c r="Q1356" s="53">
        <v>1</v>
      </c>
      <c r="U1356" s="53">
        <v>135</v>
      </c>
      <c r="V1356" s="53">
        <v>10</v>
      </c>
      <c r="W1356" s="53">
        <v>0</v>
      </c>
      <c r="X1356" s="53">
        <v>0</v>
      </c>
      <c r="Y1356" s="53">
        <v>0</v>
      </c>
      <c r="Z1356" s="53">
        <v>18</v>
      </c>
      <c r="AA1356" s="53">
        <v>0</v>
      </c>
      <c r="AB1356" s="53">
        <v>0</v>
      </c>
      <c r="AC1356" s="53">
        <v>0</v>
      </c>
      <c r="AD1356" s="53">
        <v>70.833332999999996</v>
      </c>
      <c r="AE1356" s="53">
        <v>1.046</v>
      </c>
      <c r="AF1356" s="53">
        <v>0</v>
      </c>
      <c r="AG1356" s="53">
        <v>0</v>
      </c>
      <c r="AH1356" s="53">
        <v>1</v>
      </c>
    </row>
    <row r="1357" spans="4:34" x14ac:dyDescent="0.25">
      <c r="D1357" s="53">
        <v>137</v>
      </c>
      <c r="E1357" s="53">
        <v>13</v>
      </c>
      <c r="F1357" s="53">
        <v>0</v>
      </c>
      <c r="G1357" s="53">
        <v>0</v>
      </c>
      <c r="H1357" s="53">
        <v>0</v>
      </c>
      <c r="I1357" s="53">
        <v>0</v>
      </c>
      <c r="J1357" s="53">
        <v>0</v>
      </c>
      <c r="K1357" s="53">
        <v>0</v>
      </c>
      <c r="L1357" s="53">
        <v>0</v>
      </c>
      <c r="M1357" s="53">
        <v>16.666667</v>
      </c>
      <c r="N1357" s="53">
        <v>1.0920000000000001</v>
      </c>
      <c r="O1357" s="53">
        <v>0</v>
      </c>
      <c r="P1357" s="53">
        <v>0</v>
      </c>
      <c r="Q1357" s="53">
        <v>1</v>
      </c>
      <c r="U1357" s="53">
        <v>136</v>
      </c>
      <c r="V1357" s="53">
        <v>6</v>
      </c>
      <c r="W1357" s="53">
        <v>0</v>
      </c>
      <c r="X1357" s="53">
        <v>0</v>
      </c>
      <c r="Y1357" s="53">
        <v>0</v>
      </c>
      <c r="Z1357" s="53">
        <v>0</v>
      </c>
      <c r="AA1357" s="53">
        <v>0</v>
      </c>
      <c r="AB1357" s="53">
        <v>0</v>
      </c>
      <c r="AC1357" s="53">
        <v>0</v>
      </c>
      <c r="AD1357" s="53">
        <v>20.833333</v>
      </c>
      <c r="AE1357" s="53">
        <v>0.78</v>
      </c>
      <c r="AF1357" s="53">
        <v>0</v>
      </c>
      <c r="AG1357" s="53">
        <v>0</v>
      </c>
      <c r="AH1357" s="53">
        <v>0</v>
      </c>
    </row>
    <row r="1358" spans="4:34" x14ac:dyDescent="0.25">
      <c r="D1358" s="53">
        <v>138</v>
      </c>
      <c r="E1358" s="53">
        <v>14</v>
      </c>
      <c r="F1358" s="53">
        <v>0</v>
      </c>
      <c r="G1358" s="53">
        <v>0</v>
      </c>
      <c r="H1358" s="53">
        <v>0</v>
      </c>
      <c r="I1358" s="53">
        <v>0</v>
      </c>
      <c r="J1358" s="53">
        <v>0</v>
      </c>
      <c r="K1358" s="53">
        <v>0</v>
      </c>
      <c r="L1358" s="53">
        <v>0</v>
      </c>
      <c r="M1358" s="53">
        <v>16.666667</v>
      </c>
      <c r="N1358" s="53">
        <v>1.1080000000000001</v>
      </c>
      <c r="O1358" s="53">
        <v>0</v>
      </c>
      <c r="P1358" s="53">
        <v>0</v>
      </c>
      <c r="Q1358" s="53">
        <v>1</v>
      </c>
      <c r="U1358" s="53">
        <v>137</v>
      </c>
      <c r="V1358" s="53">
        <v>6</v>
      </c>
      <c r="W1358" s="53">
        <v>0</v>
      </c>
      <c r="X1358" s="53">
        <v>0</v>
      </c>
      <c r="Y1358" s="53">
        <v>0</v>
      </c>
      <c r="Z1358" s="53">
        <v>0</v>
      </c>
      <c r="AA1358" s="53">
        <v>0</v>
      </c>
      <c r="AB1358" s="53">
        <v>0</v>
      </c>
      <c r="AC1358" s="53">
        <v>0</v>
      </c>
      <c r="AD1358" s="53">
        <v>2.0833330000000001</v>
      </c>
      <c r="AE1358" s="53">
        <v>0.749</v>
      </c>
      <c r="AF1358" s="53">
        <v>0</v>
      </c>
      <c r="AG1358" s="53">
        <v>0</v>
      </c>
      <c r="AH1358" s="53">
        <v>0</v>
      </c>
    </row>
    <row r="1359" spans="4:34" x14ac:dyDescent="0.25">
      <c r="D1359" s="53">
        <v>139</v>
      </c>
      <c r="E1359" s="53">
        <v>15</v>
      </c>
      <c r="F1359" s="53">
        <v>0</v>
      </c>
      <c r="G1359" s="53">
        <v>0</v>
      </c>
      <c r="H1359" s="53">
        <v>0</v>
      </c>
      <c r="I1359" s="53">
        <v>0</v>
      </c>
      <c r="J1359" s="53">
        <v>0</v>
      </c>
      <c r="K1359" s="53">
        <v>0</v>
      </c>
      <c r="L1359" s="53">
        <v>0</v>
      </c>
      <c r="M1359" s="53">
        <v>8.3333329999999997</v>
      </c>
      <c r="N1359" s="53">
        <v>1.2010000000000001</v>
      </c>
      <c r="O1359" s="53">
        <v>0</v>
      </c>
      <c r="P1359" s="53">
        <v>0</v>
      </c>
      <c r="Q1359" s="53">
        <v>1</v>
      </c>
      <c r="U1359" s="53">
        <v>138</v>
      </c>
      <c r="V1359" s="53">
        <v>8</v>
      </c>
      <c r="W1359" s="53">
        <v>0</v>
      </c>
      <c r="X1359" s="53">
        <v>0</v>
      </c>
      <c r="Y1359" s="53">
        <v>0</v>
      </c>
      <c r="Z1359" s="53">
        <v>0</v>
      </c>
      <c r="AA1359" s="53">
        <v>0</v>
      </c>
      <c r="AB1359" s="53">
        <v>0</v>
      </c>
      <c r="AC1359" s="53">
        <v>2</v>
      </c>
      <c r="AD1359" s="53">
        <v>54.166666999999997</v>
      </c>
      <c r="AE1359" s="53">
        <v>0.82599999999999996</v>
      </c>
      <c r="AF1359" s="53">
        <v>0</v>
      </c>
      <c r="AG1359" s="53">
        <v>0</v>
      </c>
      <c r="AH1359" s="53">
        <v>1</v>
      </c>
    </row>
    <row r="1360" spans="4:34" x14ac:dyDescent="0.25">
      <c r="D1360" s="53">
        <v>140</v>
      </c>
      <c r="E1360" s="53">
        <v>17</v>
      </c>
      <c r="F1360" s="53">
        <v>0</v>
      </c>
      <c r="G1360" s="53">
        <v>0</v>
      </c>
      <c r="H1360" s="53">
        <v>0</v>
      </c>
      <c r="I1360" s="53">
        <v>0</v>
      </c>
      <c r="J1360" s="53">
        <v>0</v>
      </c>
      <c r="K1360" s="53">
        <v>0</v>
      </c>
      <c r="L1360" s="53">
        <v>8</v>
      </c>
      <c r="M1360" s="53">
        <v>64.583332999999996</v>
      </c>
      <c r="N1360" s="53">
        <v>1.2629999999999999</v>
      </c>
      <c r="O1360" s="53">
        <v>0</v>
      </c>
      <c r="P1360" s="53">
        <v>0</v>
      </c>
      <c r="Q1360" s="53">
        <v>1</v>
      </c>
      <c r="U1360" s="53">
        <v>139</v>
      </c>
      <c r="V1360" s="53">
        <v>10</v>
      </c>
      <c r="W1360" s="53">
        <v>0</v>
      </c>
      <c r="X1360" s="53">
        <v>0</v>
      </c>
      <c r="Y1360" s="53">
        <v>0</v>
      </c>
      <c r="Z1360" s="53">
        <v>0</v>
      </c>
      <c r="AA1360" s="53">
        <v>0</v>
      </c>
      <c r="AB1360" s="53">
        <v>0</v>
      </c>
      <c r="AC1360" s="53">
        <v>0</v>
      </c>
      <c r="AD1360" s="53">
        <v>0</v>
      </c>
      <c r="AE1360" s="53">
        <v>0.874</v>
      </c>
      <c r="AF1360" s="53">
        <v>0</v>
      </c>
      <c r="AG1360" s="53">
        <v>0</v>
      </c>
      <c r="AH1360" s="53">
        <v>1</v>
      </c>
    </row>
    <row r="1361" spans="4:34" x14ac:dyDescent="0.25">
      <c r="D1361" s="53">
        <v>141</v>
      </c>
      <c r="E1361" s="53">
        <v>19</v>
      </c>
      <c r="F1361" s="53">
        <v>0</v>
      </c>
      <c r="G1361" s="53">
        <v>0</v>
      </c>
      <c r="H1361" s="53">
        <v>0</v>
      </c>
      <c r="I1361" s="53">
        <v>18</v>
      </c>
      <c r="J1361" s="53">
        <v>0</v>
      </c>
      <c r="K1361" s="53">
        <v>0</v>
      </c>
      <c r="L1361" s="53">
        <v>0</v>
      </c>
      <c r="M1361" s="53">
        <v>41.666666999999997</v>
      </c>
      <c r="N1361" s="53">
        <v>1.4670000000000001</v>
      </c>
      <c r="O1361" s="53">
        <v>0</v>
      </c>
      <c r="P1361" s="53">
        <v>0</v>
      </c>
      <c r="Q1361" s="53">
        <v>1</v>
      </c>
      <c r="U1361" s="53">
        <v>140</v>
      </c>
      <c r="V1361" s="53">
        <v>11</v>
      </c>
      <c r="W1361" s="53">
        <v>0</v>
      </c>
      <c r="X1361" s="53">
        <v>0</v>
      </c>
      <c r="Y1361" s="53">
        <v>0</v>
      </c>
      <c r="Z1361" s="53">
        <v>0</v>
      </c>
      <c r="AA1361" s="53">
        <v>0</v>
      </c>
      <c r="AB1361" s="53">
        <v>0</v>
      </c>
      <c r="AC1361" s="53">
        <v>0</v>
      </c>
      <c r="AD1361" s="53">
        <v>20.833333</v>
      </c>
      <c r="AE1361" s="53">
        <v>1.841</v>
      </c>
      <c r="AF1361" s="53">
        <v>0</v>
      </c>
      <c r="AG1361" s="53">
        <v>0</v>
      </c>
      <c r="AH1361" s="53">
        <v>1</v>
      </c>
    </row>
    <row r="1362" spans="4:34" x14ac:dyDescent="0.25">
      <c r="D1362" s="53">
        <v>142</v>
      </c>
      <c r="E1362" s="53">
        <v>21</v>
      </c>
      <c r="F1362" s="53">
        <v>0</v>
      </c>
      <c r="G1362" s="53">
        <v>0</v>
      </c>
      <c r="H1362" s="53">
        <v>0</v>
      </c>
      <c r="I1362" s="53">
        <v>14</v>
      </c>
      <c r="J1362" s="53">
        <v>0</v>
      </c>
      <c r="K1362" s="53">
        <v>0</v>
      </c>
      <c r="L1362" s="53">
        <v>6</v>
      </c>
      <c r="M1362" s="53">
        <v>81.25</v>
      </c>
      <c r="N1362" s="53">
        <v>1.607</v>
      </c>
      <c r="O1362" s="53">
        <v>0</v>
      </c>
      <c r="P1362" s="53">
        <v>0</v>
      </c>
      <c r="Q1362" s="53">
        <v>1</v>
      </c>
      <c r="U1362" s="53">
        <v>141</v>
      </c>
      <c r="V1362" s="53">
        <v>13</v>
      </c>
      <c r="W1362" s="53">
        <v>0</v>
      </c>
      <c r="X1362" s="53">
        <v>0</v>
      </c>
      <c r="Y1362" s="53">
        <v>0</v>
      </c>
      <c r="Z1362" s="53">
        <v>0</v>
      </c>
      <c r="AA1362" s="53">
        <v>0</v>
      </c>
      <c r="AB1362" s="53">
        <v>0</v>
      </c>
      <c r="AC1362" s="53">
        <v>0</v>
      </c>
      <c r="AD1362" s="53">
        <v>0</v>
      </c>
      <c r="AE1362" s="53">
        <v>1.03</v>
      </c>
      <c r="AF1362" s="53">
        <v>0</v>
      </c>
      <c r="AG1362" s="53">
        <v>0</v>
      </c>
      <c r="AH1362" s="53">
        <v>1</v>
      </c>
    </row>
    <row r="1363" spans="4:34" x14ac:dyDescent="0.25">
      <c r="D1363" s="53">
        <v>143</v>
      </c>
      <c r="E1363" s="53">
        <v>22</v>
      </c>
      <c r="F1363" s="53">
        <v>0</v>
      </c>
      <c r="G1363" s="53">
        <v>0</v>
      </c>
      <c r="H1363" s="53">
        <v>0</v>
      </c>
      <c r="I1363" s="53">
        <v>16</v>
      </c>
      <c r="J1363" s="53">
        <v>0</v>
      </c>
      <c r="K1363" s="53">
        <v>0</v>
      </c>
      <c r="L1363" s="53">
        <v>6</v>
      </c>
      <c r="M1363" s="53">
        <v>66.666667000000004</v>
      </c>
      <c r="N1363" s="53">
        <v>1.6060000000000001</v>
      </c>
      <c r="O1363" s="53">
        <v>0</v>
      </c>
      <c r="P1363" s="53">
        <v>0</v>
      </c>
      <c r="Q1363" s="53">
        <v>1</v>
      </c>
      <c r="U1363" s="53">
        <v>142</v>
      </c>
      <c r="V1363" s="53">
        <v>14</v>
      </c>
      <c r="W1363" s="53">
        <v>0</v>
      </c>
      <c r="X1363" s="53">
        <v>0</v>
      </c>
      <c r="Y1363" s="53">
        <v>0</v>
      </c>
      <c r="Z1363" s="53">
        <v>0</v>
      </c>
      <c r="AA1363" s="53">
        <v>0</v>
      </c>
      <c r="AB1363" s="53">
        <v>0</v>
      </c>
      <c r="AC1363" s="53">
        <v>0</v>
      </c>
      <c r="AD1363" s="53">
        <v>20.833333</v>
      </c>
      <c r="AE1363" s="53">
        <v>2.169</v>
      </c>
      <c r="AF1363" s="53">
        <v>0</v>
      </c>
      <c r="AG1363" s="53">
        <v>0</v>
      </c>
      <c r="AH1363" s="53">
        <v>1</v>
      </c>
    </row>
    <row r="1364" spans="4:34" x14ac:dyDescent="0.25">
      <c r="D1364" s="53">
        <v>144</v>
      </c>
      <c r="E1364" s="53">
        <v>25</v>
      </c>
      <c r="F1364" s="53">
        <v>0</v>
      </c>
      <c r="G1364" s="53">
        <v>0</v>
      </c>
      <c r="H1364" s="53">
        <v>0</v>
      </c>
      <c r="I1364" s="53">
        <v>0</v>
      </c>
      <c r="J1364" s="53">
        <v>0</v>
      </c>
      <c r="K1364" s="53">
        <v>9</v>
      </c>
      <c r="L1364" s="53">
        <v>3</v>
      </c>
      <c r="M1364" s="53">
        <v>50</v>
      </c>
      <c r="N1364" s="53">
        <v>1.794</v>
      </c>
      <c r="O1364" s="53">
        <v>0</v>
      </c>
      <c r="P1364" s="53">
        <v>0</v>
      </c>
      <c r="Q1364" s="53">
        <v>1</v>
      </c>
      <c r="U1364" s="53">
        <v>143</v>
      </c>
      <c r="V1364" s="53">
        <v>17</v>
      </c>
      <c r="W1364" s="53">
        <v>0</v>
      </c>
      <c r="X1364" s="53">
        <v>0</v>
      </c>
      <c r="Y1364" s="53">
        <v>0</v>
      </c>
      <c r="Z1364" s="53">
        <v>0</v>
      </c>
      <c r="AA1364" s="53">
        <v>0</v>
      </c>
      <c r="AB1364" s="53">
        <v>0</v>
      </c>
      <c r="AC1364" s="53">
        <v>2</v>
      </c>
      <c r="AD1364" s="53">
        <v>31.25</v>
      </c>
      <c r="AE1364" s="53">
        <v>1.294</v>
      </c>
      <c r="AF1364" s="53">
        <v>0</v>
      </c>
      <c r="AG1364" s="53">
        <v>0</v>
      </c>
      <c r="AH1364" s="53">
        <v>1</v>
      </c>
    </row>
    <row r="1365" spans="4:34" x14ac:dyDescent="0.25">
      <c r="D1365" s="53">
        <v>145</v>
      </c>
      <c r="E1365" s="53">
        <v>24</v>
      </c>
      <c r="F1365" s="53">
        <v>0</v>
      </c>
      <c r="G1365" s="53">
        <v>0</v>
      </c>
      <c r="H1365" s="53">
        <v>0</v>
      </c>
      <c r="I1365" s="53">
        <v>0</v>
      </c>
      <c r="J1365" s="53">
        <v>0</v>
      </c>
      <c r="K1365" s="53">
        <v>10</v>
      </c>
      <c r="L1365" s="53">
        <v>5</v>
      </c>
      <c r="M1365" s="53">
        <v>47.916666999999997</v>
      </c>
      <c r="N1365" s="53">
        <v>1.794</v>
      </c>
      <c r="O1365" s="53">
        <v>0</v>
      </c>
      <c r="P1365" s="53">
        <v>0</v>
      </c>
      <c r="Q1365" s="53">
        <v>1</v>
      </c>
      <c r="U1365" s="53">
        <v>144</v>
      </c>
      <c r="V1365" s="53">
        <v>20</v>
      </c>
      <c r="W1365" s="53">
        <v>0</v>
      </c>
      <c r="X1365" s="53">
        <v>0</v>
      </c>
      <c r="Y1365" s="53">
        <v>0</v>
      </c>
      <c r="Z1365" s="53">
        <v>0</v>
      </c>
      <c r="AA1365" s="53">
        <v>0</v>
      </c>
      <c r="AB1365" s="53">
        <v>0</v>
      </c>
      <c r="AC1365" s="53">
        <v>6</v>
      </c>
      <c r="AD1365" s="53">
        <v>56.25</v>
      </c>
      <c r="AE1365" s="53">
        <v>1.4670000000000001</v>
      </c>
      <c r="AF1365" s="53">
        <v>0</v>
      </c>
      <c r="AG1365" s="53">
        <v>0</v>
      </c>
      <c r="AH1365" s="53">
        <v>1</v>
      </c>
    </row>
    <row r="1366" spans="4:34" x14ac:dyDescent="0.25">
      <c r="D1366" s="53">
        <v>146</v>
      </c>
      <c r="E1366" s="53">
        <v>29</v>
      </c>
      <c r="F1366" s="53">
        <v>0</v>
      </c>
      <c r="G1366" s="53">
        <v>0</v>
      </c>
      <c r="H1366" s="53">
        <v>0</v>
      </c>
      <c r="I1366" s="53">
        <v>0</v>
      </c>
      <c r="J1366" s="53">
        <v>0</v>
      </c>
      <c r="K1366" s="53">
        <v>5</v>
      </c>
      <c r="L1366" s="53">
        <v>1</v>
      </c>
      <c r="M1366" s="53">
        <v>43.75</v>
      </c>
      <c r="N1366" s="53">
        <v>1.9970000000000001</v>
      </c>
      <c r="O1366" s="53">
        <v>0</v>
      </c>
      <c r="P1366" s="53">
        <v>0</v>
      </c>
      <c r="Q1366" s="53">
        <v>1</v>
      </c>
      <c r="U1366" s="53">
        <v>145</v>
      </c>
      <c r="V1366" s="53">
        <v>21</v>
      </c>
      <c r="W1366" s="53">
        <v>0</v>
      </c>
      <c r="X1366" s="53">
        <v>0</v>
      </c>
      <c r="Y1366" s="53">
        <v>0</v>
      </c>
      <c r="Z1366" s="53">
        <v>7</v>
      </c>
      <c r="AA1366" s="53">
        <v>0</v>
      </c>
      <c r="AB1366" s="53">
        <v>0</v>
      </c>
      <c r="AC1366" s="53">
        <v>2</v>
      </c>
      <c r="AD1366" s="53">
        <v>85.416667000000004</v>
      </c>
      <c r="AE1366" s="53">
        <v>1.591</v>
      </c>
      <c r="AF1366" s="53">
        <v>0</v>
      </c>
      <c r="AG1366" s="53">
        <v>0</v>
      </c>
      <c r="AH1366" s="53">
        <v>1</v>
      </c>
    </row>
    <row r="1367" spans="4:34" x14ac:dyDescent="0.25">
      <c r="D1367" s="53">
        <v>147</v>
      </c>
      <c r="E1367" s="53">
        <v>29</v>
      </c>
      <c r="F1367" s="53">
        <v>0</v>
      </c>
      <c r="G1367" s="53">
        <v>0</v>
      </c>
      <c r="H1367" s="53">
        <v>0</v>
      </c>
      <c r="I1367" s="53">
        <v>3</v>
      </c>
      <c r="J1367" s="53">
        <v>0</v>
      </c>
      <c r="K1367" s="53">
        <v>10</v>
      </c>
      <c r="L1367" s="53">
        <v>6</v>
      </c>
      <c r="M1367" s="53">
        <v>85.416667000000004</v>
      </c>
      <c r="N1367" s="53">
        <v>2.2930000000000001</v>
      </c>
      <c r="O1367" s="53">
        <v>0</v>
      </c>
      <c r="P1367" s="53">
        <v>0</v>
      </c>
      <c r="Q1367" s="53">
        <v>1</v>
      </c>
      <c r="U1367" s="53">
        <v>146</v>
      </c>
      <c r="V1367" s="53">
        <v>22</v>
      </c>
      <c r="W1367" s="53">
        <v>0</v>
      </c>
      <c r="X1367" s="53">
        <v>0</v>
      </c>
      <c r="Y1367" s="53">
        <v>0</v>
      </c>
      <c r="Z1367" s="53">
        <v>0</v>
      </c>
      <c r="AA1367" s="53">
        <v>0</v>
      </c>
      <c r="AB1367" s="53">
        <v>0</v>
      </c>
      <c r="AC1367" s="53">
        <v>0</v>
      </c>
      <c r="AD1367" s="53">
        <v>22.916667</v>
      </c>
      <c r="AE1367" s="53">
        <v>1.7</v>
      </c>
      <c r="AF1367" s="53">
        <v>0</v>
      </c>
      <c r="AG1367" s="53">
        <v>0</v>
      </c>
      <c r="AH1367" s="53">
        <v>1</v>
      </c>
    </row>
    <row r="1368" spans="4:34" x14ac:dyDescent="0.25">
      <c r="D1368" s="53">
        <v>148</v>
      </c>
      <c r="E1368" s="53">
        <v>29</v>
      </c>
      <c r="F1368" s="53">
        <v>0</v>
      </c>
      <c r="G1368" s="53">
        <v>0</v>
      </c>
      <c r="H1368" s="53">
        <v>0</v>
      </c>
      <c r="I1368" s="53">
        <v>0</v>
      </c>
      <c r="J1368" s="53">
        <v>0</v>
      </c>
      <c r="K1368" s="53">
        <v>14</v>
      </c>
      <c r="L1368" s="53">
        <v>3</v>
      </c>
      <c r="M1368" s="53">
        <v>70.833332999999996</v>
      </c>
      <c r="N1368" s="53">
        <v>2.153</v>
      </c>
      <c r="O1368" s="53">
        <v>0</v>
      </c>
      <c r="P1368" s="53">
        <v>0</v>
      </c>
      <c r="Q1368" s="53">
        <v>1</v>
      </c>
      <c r="U1368" s="53">
        <v>147</v>
      </c>
      <c r="V1368" s="53">
        <v>26</v>
      </c>
      <c r="W1368" s="53">
        <v>0</v>
      </c>
      <c r="X1368" s="53">
        <v>0</v>
      </c>
      <c r="Y1368" s="53">
        <v>0</v>
      </c>
      <c r="Z1368" s="53">
        <v>6</v>
      </c>
      <c r="AA1368" s="53">
        <v>0</v>
      </c>
      <c r="AB1368" s="53">
        <v>0</v>
      </c>
      <c r="AC1368" s="53">
        <v>3</v>
      </c>
      <c r="AD1368" s="53">
        <v>45.833333000000003</v>
      </c>
      <c r="AE1368" s="53">
        <v>1.95</v>
      </c>
      <c r="AF1368" s="53">
        <v>0</v>
      </c>
      <c r="AG1368" s="53">
        <v>0</v>
      </c>
      <c r="AH1368" s="53">
        <v>1</v>
      </c>
    </row>
    <row r="1369" spans="4:34" x14ac:dyDescent="0.25">
      <c r="D1369" s="53">
        <v>149</v>
      </c>
      <c r="E1369" s="53">
        <v>30</v>
      </c>
      <c r="F1369" s="53">
        <v>0</v>
      </c>
      <c r="G1369" s="53">
        <v>0</v>
      </c>
      <c r="H1369" s="53">
        <v>0</v>
      </c>
      <c r="I1369" s="53">
        <v>11</v>
      </c>
      <c r="J1369" s="53">
        <v>0</v>
      </c>
      <c r="K1369" s="53">
        <v>3</v>
      </c>
      <c r="L1369" s="53">
        <v>6</v>
      </c>
      <c r="M1369" s="53">
        <v>97.916667000000004</v>
      </c>
      <c r="N1369" s="53">
        <v>2.0750000000000002</v>
      </c>
      <c r="O1369" s="53">
        <v>0</v>
      </c>
      <c r="P1369" s="53">
        <v>0</v>
      </c>
      <c r="Q1369" s="53">
        <v>1</v>
      </c>
      <c r="U1369" s="53">
        <v>148</v>
      </c>
      <c r="V1369" s="53">
        <v>27</v>
      </c>
      <c r="W1369" s="53">
        <v>0</v>
      </c>
      <c r="X1369" s="53">
        <v>0</v>
      </c>
      <c r="Y1369" s="53">
        <v>0</v>
      </c>
      <c r="Z1369" s="53">
        <v>0</v>
      </c>
      <c r="AA1369" s="53">
        <v>0</v>
      </c>
      <c r="AB1369" s="53">
        <v>0</v>
      </c>
      <c r="AC1369" s="53">
        <v>0</v>
      </c>
      <c r="AD1369" s="53">
        <v>35.416666999999997</v>
      </c>
      <c r="AE1369" s="53">
        <v>2.0129999999999999</v>
      </c>
      <c r="AF1369" s="53">
        <v>0</v>
      </c>
      <c r="AG1369" s="53">
        <v>0</v>
      </c>
      <c r="AH1369" s="53">
        <v>1</v>
      </c>
    </row>
    <row r="1370" spans="4:34" x14ac:dyDescent="0.25">
      <c r="D1370" s="53">
        <v>150</v>
      </c>
      <c r="E1370" s="53">
        <v>26</v>
      </c>
      <c r="F1370" s="53">
        <v>0</v>
      </c>
      <c r="G1370" s="53">
        <v>0</v>
      </c>
      <c r="H1370" s="53">
        <v>0</v>
      </c>
      <c r="I1370" s="53">
        <v>16</v>
      </c>
      <c r="J1370" s="53">
        <v>0</v>
      </c>
      <c r="K1370" s="53">
        <v>0</v>
      </c>
      <c r="L1370" s="53">
        <v>0</v>
      </c>
      <c r="M1370" s="53">
        <v>91.666667000000004</v>
      </c>
      <c r="N1370" s="53">
        <v>2.0750000000000002</v>
      </c>
      <c r="O1370" s="53">
        <v>0</v>
      </c>
      <c r="P1370" s="53">
        <v>0</v>
      </c>
      <c r="Q1370" s="53">
        <v>1</v>
      </c>
      <c r="U1370" s="53">
        <v>149</v>
      </c>
      <c r="V1370" s="53">
        <v>27</v>
      </c>
      <c r="W1370" s="53">
        <v>0</v>
      </c>
      <c r="X1370" s="53">
        <v>0</v>
      </c>
      <c r="Y1370" s="53">
        <v>0</v>
      </c>
      <c r="Z1370" s="53">
        <v>0</v>
      </c>
      <c r="AA1370" s="53">
        <v>0</v>
      </c>
      <c r="AB1370" s="53">
        <v>0</v>
      </c>
      <c r="AC1370" s="53">
        <v>7</v>
      </c>
      <c r="AD1370" s="53">
        <v>83.333332999999996</v>
      </c>
      <c r="AE1370" s="53">
        <v>2.2770000000000001</v>
      </c>
      <c r="AF1370" s="53">
        <v>0</v>
      </c>
      <c r="AG1370" s="53">
        <v>0</v>
      </c>
      <c r="AH1370" s="53">
        <v>1</v>
      </c>
    </row>
    <row r="1371" spans="4:34" x14ac:dyDescent="0.25">
      <c r="D1371" s="53">
        <v>151</v>
      </c>
      <c r="E1371" s="53">
        <v>26</v>
      </c>
      <c r="F1371" s="53">
        <v>0</v>
      </c>
      <c r="G1371" s="53">
        <v>0</v>
      </c>
      <c r="H1371" s="53">
        <v>0</v>
      </c>
      <c r="I1371" s="53">
        <v>7</v>
      </c>
      <c r="J1371" s="53">
        <v>0</v>
      </c>
      <c r="K1371" s="53">
        <v>14</v>
      </c>
      <c r="L1371" s="53">
        <v>0</v>
      </c>
      <c r="M1371" s="53">
        <v>83.333332999999996</v>
      </c>
      <c r="N1371" s="53">
        <v>1.7629999999999999</v>
      </c>
      <c r="O1371" s="53">
        <v>0</v>
      </c>
      <c r="P1371" s="53">
        <v>0</v>
      </c>
      <c r="Q1371" s="53">
        <v>1</v>
      </c>
      <c r="U1371" s="53">
        <v>150</v>
      </c>
      <c r="V1371" s="53">
        <v>28</v>
      </c>
      <c r="W1371" s="53">
        <v>0</v>
      </c>
      <c r="X1371" s="53">
        <v>0</v>
      </c>
      <c r="Y1371" s="53">
        <v>0</v>
      </c>
      <c r="Z1371" s="53">
        <v>0</v>
      </c>
      <c r="AA1371" s="53">
        <v>0</v>
      </c>
      <c r="AB1371" s="53">
        <v>2</v>
      </c>
      <c r="AC1371" s="53">
        <v>12</v>
      </c>
      <c r="AD1371" s="53">
        <v>95.833332999999996</v>
      </c>
      <c r="AE1371" s="53">
        <v>2.387</v>
      </c>
      <c r="AF1371" s="53">
        <v>0</v>
      </c>
      <c r="AG1371" s="53">
        <v>0</v>
      </c>
      <c r="AH1371" s="53">
        <v>1</v>
      </c>
    </row>
    <row r="1372" spans="4:34" x14ac:dyDescent="0.25">
      <c r="D1372" s="53">
        <v>152</v>
      </c>
      <c r="E1372" s="53">
        <v>25</v>
      </c>
      <c r="F1372" s="53">
        <v>0</v>
      </c>
      <c r="G1372" s="53">
        <v>0</v>
      </c>
      <c r="H1372" s="53">
        <v>0</v>
      </c>
      <c r="I1372" s="53">
        <v>6</v>
      </c>
      <c r="J1372" s="53">
        <v>0</v>
      </c>
      <c r="K1372" s="53">
        <v>2</v>
      </c>
      <c r="L1372" s="53">
        <v>8</v>
      </c>
      <c r="M1372" s="53">
        <v>100</v>
      </c>
      <c r="N1372" s="53">
        <v>1.7310000000000001</v>
      </c>
      <c r="O1372" s="53">
        <v>0</v>
      </c>
      <c r="P1372" s="53">
        <v>0</v>
      </c>
      <c r="Q1372" s="53">
        <v>1</v>
      </c>
      <c r="U1372" s="53">
        <v>151</v>
      </c>
      <c r="V1372" s="53">
        <v>24</v>
      </c>
      <c r="W1372" s="53">
        <v>0</v>
      </c>
      <c r="X1372" s="53">
        <v>0</v>
      </c>
      <c r="Y1372" s="53">
        <v>0</v>
      </c>
      <c r="Z1372" s="53">
        <v>2</v>
      </c>
      <c r="AA1372" s="53">
        <v>0</v>
      </c>
      <c r="AB1372" s="53">
        <v>6</v>
      </c>
      <c r="AC1372" s="53">
        <v>7</v>
      </c>
      <c r="AD1372" s="53">
        <v>87.5</v>
      </c>
      <c r="AE1372" s="53">
        <v>1.919</v>
      </c>
      <c r="AF1372" s="53">
        <v>0</v>
      </c>
      <c r="AG1372" s="53">
        <v>0</v>
      </c>
      <c r="AH1372" s="53">
        <v>1</v>
      </c>
    </row>
    <row r="1373" spans="4:34" x14ac:dyDescent="0.25">
      <c r="D1373" s="53">
        <v>153</v>
      </c>
      <c r="E1373" s="53">
        <v>22</v>
      </c>
      <c r="F1373" s="53">
        <v>0</v>
      </c>
      <c r="G1373" s="53">
        <v>0</v>
      </c>
      <c r="H1373" s="53">
        <v>0</v>
      </c>
      <c r="I1373" s="53">
        <v>5</v>
      </c>
      <c r="J1373" s="53">
        <v>0</v>
      </c>
      <c r="K1373" s="53">
        <v>11</v>
      </c>
      <c r="L1373" s="53">
        <v>11</v>
      </c>
      <c r="M1373" s="53">
        <v>85.416667000000004</v>
      </c>
      <c r="N1373" s="53">
        <v>1.732</v>
      </c>
      <c r="O1373" s="53">
        <v>0</v>
      </c>
      <c r="P1373" s="53">
        <v>0</v>
      </c>
      <c r="Q1373" s="53">
        <v>1</v>
      </c>
      <c r="U1373" s="53">
        <v>152</v>
      </c>
      <c r="V1373" s="53">
        <v>25</v>
      </c>
      <c r="W1373" s="53">
        <v>0</v>
      </c>
      <c r="X1373" s="53">
        <v>0</v>
      </c>
      <c r="Y1373" s="53">
        <v>0</v>
      </c>
      <c r="Z1373" s="53">
        <v>19</v>
      </c>
      <c r="AA1373" s="53">
        <v>0</v>
      </c>
      <c r="AB1373" s="53">
        <v>4</v>
      </c>
      <c r="AC1373" s="53">
        <v>7</v>
      </c>
      <c r="AD1373" s="53">
        <v>97.916667000000004</v>
      </c>
      <c r="AE1373" s="53">
        <v>1.9339999999999999</v>
      </c>
      <c r="AF1373" s="53">
        <v>0</v>
      </c>
      <c r="AG1373" s="53">
        <v>0</v>
      </c>
      <c r="AH1373" s="53">
        <v>1</v>
      </c>
    </row>
    <row r="1374" spans="4:34" x14ac:dyDescent="0.25">
      <c r="D1374" s="53">
        <v>154</v>
      </c>
      <c r="E1374" s="53">
        <v>19</v>
      </c>
      <c r="F1374" s="53">
        <v>0</v>
      </c>
      <c r="G1374" s="53">
        <v>0</v>
      </c>
      <c r="H1374" s="53">
        <v>0</v>
      </c>
      <c r="I1374" s="53">
        <v>0</v>
      </c>
      <c r="J1374" s="53">
        <v>0</v>
      </c>
      <c r="K1374" s="53">
        <v>10</v>
      </c>
      <c r="L1374" s="53">
        <v>5</v>
      </c>
      <c r="M1374" s="53">
        <v>58.333333000000003</v>
      </c>
      <c r="N1374" s="53">
        <v>1.42</v>
      </c>
      <c r="O1374" s="53">
        <v>0</v>
      </c>
      <c r="P1374" s="53">
        <v>0</v>
      </c>
      <c r="Q1374" s="53">
        <v>1</v>
      </c>
      <c r="U1374" s="53">
        <v>153</v>
      </c>
      <c r="V1374" s="53">
        <v>22</v>
      </c>
      <c r="W1374" s="53">
        <v>0</v>
      </c>
      <c r="X1374" s="53">
        <v>0</v>
      </c>
      <c r="Y1374" s="53">
        <v>0</v>
      </c>
      <c r="Z1374" s="53">
        <v>7</v>
      </c>
      <c r="AA1374" s="53">
        <v>0</v>
      </c>
      <c r="AB1374" s="53">
        <v>0</v>
      </c>
      <c r="AC1374" s="53">
        <v>0</v>
      </c>
      <c r="AD1374" s="53">
        <v>81.25</v>
      </c>
      <c r="AE1374" s="53">
        <v>1.6850000000000001</v>
      </c>
      <c r="AF1374" s="53">
        <v>0</v>
      </c>
      <c r="AG1374" s="53">
        <v>0</v>
      </c>
      <c r="AH1374" s="53">
        <v>1</v>
      </c>
    </row>
    <row r="1375" spans="4:34" x14ac:dyDescent="0.25">
      <c r="D1375" s="53">
        <v>155</v>
      </c>
      <c r="E1375" s="53">
        <v>21</v>
      </c>
      <c r="F1375" s="53">
        <v>0</v>
      </c>
      <c r="G1375" s="53">
        <v>0</v>
      </c>
      <c r="H1375" s="53">
        <v>0</v>
      </c>
      <c r="I1375" s="53">
        <v>0</v>
      </c>
      <c r="J1375" s="53">
        <v>0</v>
      </c>
      <c r="K1375" s="53">
        <v>0</v>
      </c>
      <c r="L1375" s="53">
        <v>4</v>
      </c>
      <c r="M1375" s="53">
        <v>81.25</v>
      </c>
      <c r="N1375" s="53">
        <v>1.482</v>
      </c>
      <c r="O1375" s="53">
        <v>0</v>
      </c>
      <c r="P1375" s="53">
        <v>0</v>
      </c>
      <c r="Q1375" s="53">
        <v>1</v>
      </c>
      <c r="U1375" s="53">
        <v>154</v>
      </c>
      <c r="V1375" s="53">
        <v>19</v>
      </c>
      <c r="W1375" s="53">
        <v>0</v>
      </c>
      <c r="X1375" s="53">
        <v>0</v>
      </c>
      <c r="Y1375" s="53">
        <v>0</v>
      </c>
      <c r="Z1375" s="53">
        <v>19</v>
      </c>
      <c r="AA1375" s="53">
        <v>0</v>
      </c>
      <c r="AB1375" s="53">
        <v>0</v>
      </c>
      <c r="AC1375" s="53">
        <v>14</v>
      </c>
      <c r="AD1375" s="53">
        <v>91.666667000000004</v>
      </c>
      <c r="AE1375" s="53">
        <v>1.591</v>
      </c>
      <c r="AF1375" s="53">
        <v>0</v>
      </c>
      <c r="AG1375" s="53">
        <v>0</v>
      </c>
      <c r="AH1375" s="53">
        <v>1</v>
      </c>
    </row>
    <row r="1376" spans="4:34" x14ac:dyDescent="0.25">
      <c r="D1376" s="53">
        <v>156</v>
      </c>
      <c r="E1376" s="53">
        <v>20</v>
      </c>
      <c r="F1376" s="53">
        <v>0</v>
      </c>
      <c r="G1376" s="53">
        <v>0</v>
      </c>
      <c r="H1376" s="53">
        <v>0</v>
      </c>
      <c r="I1376" s="53">
        <v>0</v>
      </c>
      <c r="J1376" s="53">
        <v>0</v>
      </c>
      <c r="K1376" s="53">
        <v>0</v>
      </c>
      <c r="L1376" s="53">
        <v>4</v>
      </c>
      <c r="M1376" s="53">
        <v>35.416666999999997</v>
      </c>
      <c r="N1376" s="53">
        <v>1.45</v>
      </c>
      <c r="O1376" s="53">
        <v>0</v>
      </c>
      <c r="P1376" s="53">
        <v>0</v>
      </c>
      <c r="Q1376" s="53">
        <v>1</v>
      </c>
      <c r="U1376" s="53">
        <v>155</v>
      </c>
      <c r="V1376" s="53">
        <v>21</v>
      </c>
      <c r="W1376" s="53">
        <v>0</v>
      </c>
      <c r="X1376" s="53">
        <v>0</v>
      </c>
      <c r="Y1376" s="53">
        <v>0</v>
      </c>
      <c r="Z1376" s="53">
        <v>9</v>
      </c>
      <c r="AA1376" s="53">
        <v>0</v>
      </c>
      <c r="AB1376" s="53">
        <v>0</v>
      </c>
      <c r="AC1376" s="53">
        <v>5</v>
      </c>
      <c r="AD1376" s="53">
        <v>68.75</v>
      </c>
      <c r="AE1376" s="53">
        <v>1.6539999999999999</v>
      </c>
      <c r="AF1376" s="53">
        <v>0</v>
      </c>
      <c r="AG1376" s="53">
        <v>0</v>
      </c>
      <c r="AH1376" s="53">
        <v>1</v>
      </c>
    </row>
    <row r="1377" spans="4:34" x14ac:dyDescent="0.25">
      <c r="D1377" s="53">
        <v>157</v>
      </c>
      <c r="E1377" s="53">
        <v>21</v>
      </c>
      <c r="F1377" s="53">
        <v>0</v>
      </c>
      <c r="G1377" s="53">
        <v>0</v>
      </c>
      <c r="H1377" s="53">
        <v>0</v>
      </c>
      <c r="I1377" s="53">
        <v>10</v>
      </c>
      <c r="J1377" s="53">
        <v>0</v>
      </c>
      <c r="K1377" s="53">
        <v>0</v>
      </c>
      <c r="L1377" s="53">
        <v>0</v>
      </c>
      <c r="M1377" s="53">
        <v>41.666666999999997</v>
      </c>
      <c r="N1377" s="53">
        <v>1.4510000000000001</v>
      </c>
      <c r="O1377" s="53">
        <v>0</v>
      </c>
      <c r="P1377" s="53">
        <v>0</v>
      </c>
      <c r="Q1377" s="53">
        <v>1</v>
      </c>
      <c r="U1377" s="53">
        <v>156</v>
      </c>
      <c r="V1377" s="53">
        <v>23</v>
      </c>
      <c r="W1377" s="53">
        <v>0</v>
      </c>
      <c r="X1377" s="53">
        <v>0</v>
      </c>
      <c r="Y1377" s="53">
        <v>0</v>
      </c>
      <c r="Z1377" s="53">
        <v>1</v>
      </c>
      <c r="AA1377" s="53">
        <v>0</v>
      </c>
      <c r="AB1377" s="53">
        <v>13</v>
      </c>
      <c r="AC1377" s="53">
        <v>0</v>
      </c>
      <c r="AD1377" s="53">
        <v>56.25</v>
      </c>
      <c r="AE1377" s="53">
        <v>1.716</v>
      </c>
      <c r="AF1377" s="53">
        <v>0</v>
      </c>
      <c r="AG1377" s="53">
        <v>0</v>
      </c>
      <c r="AH1377" s="53">
        <v>1</v>
      </c>
    </row>
    <row r="1378" spans="4:34" x14ac:dyDescent="0.25">
      <c r="D1378" s="53">
        <v>158</v>
      </c>
      <c r="E1378" s="53">
        <v>24</v>
      </c>
      <c r="F1378" s="53">
        <v>0</v>
      </c>
      <c r="G1378" s="53">
        <v>0</v>
      </c>
      <c r="H1378" s="53">
        <v>0</v>
      </c>
      <c r="I1378" s="53">
        <v>43</v>
      </c>
      <c r="J1378" s="53">
        <v>0</v>
      </c>
      <c r="K1378" s="53">
        <v>0</v>
      </c>
      <c r="L1378" s="53">
        <v>7</v>
      </c>
      <c r="M1378" s="53">
        <v>100</v>
      </c>
      <c r="N1378" s="53">
        <v>1.732</v>
      </c>
      <c r="O1378" s="53">
        <v>0</v>
      </c>
      <c r="P1378" s="53">
        <v>0</v>
      </c>
      <c r="Q1378" s="53">
        <v>1</v>
      </c>
      <c r="U1378" s="53">
        <v>157</v>
      </c>
      <c r="V1378" s="53">
        <v>27</v>
      </c>
      <c r="W1378" s="53">
        <v>0</v>
      </c>
      <c r="X1378" s="53">
        <v>0</v>
      </c>
      <c r="Y1378" s="53">
        <v>0</v>
      </c>
      <c r="Z1378" s="53">
        <v>0</v>
      </c>
      <c r="AA1378" s="53">
        <v>0</v>
      </c>
      <c r="AB1378" s="53">
        <v>20</v>
      </c>
      <c r="AC1378" s="53">
        <v>0</v>
      </c>
      <c r="AD1378" s="53">
        <v>33.333333000000003</v>
      </c>
      <c r="AE1378" s="53">
        <v>2.153</v>
      </c>
      <c r="AF1378" s="53">
        <v>0</v>
      </c>
      <c r="AG1378" s="53">
        <v>0</v>
      </c>
      <c r="AH1378" s="53">
        <v>1</v>
      </c>
    </row>
    <row r="1379" spans="4:34" x14ac:dyDescent="0.25">
      <c r="D1379" s="53">
        <v>159</v>
      </c>
      <c r="E1379" s="53">
        <v>21</v>
      </c>
      <c r="F1379" s="53">
        <v>0</v>
      </c>
      <c r="G1379" s="53">
        <v>0</v>
      </c>
      <c r="H1379" s="53">
        <v>0</v>
      </c>
      <c r="I1379" s="53">
        <v>9</v>
      </c>
      <c r="J1379" s="53">
        <v>0</v>
      </c>
      <c r="K1379" s="53">
        <v>0</v>
      </c>
      <c r="L1379" s="53">
        <v>9</v>
      </c>
      <c r="M1379" s="53">
        <v>62.5</v>
      </c>
      <c r="N1379" s="53">
        <v>1.544</v>
      </c>
      <c r="O1379" s="53">
        <v>0</v>
      </c>
      <c r="P1379" s="53">
        <v>0</v>
      </c>
      <c r="Q1379" s="53">
        <v>1</v>
      </c>
      <c r="U1379" s="53">
        <v>158</v>
      </c>
      <c r="V1379" s="53">
        <v>25</v>
      </c>
      <c r="W1379" s="53">
        <v>0</v>
      </c>
      <c r="X1379" s="53">
        <v>0</v>
      </c>
      <c r="Y1379" s="53">
        <v>0</v>
      </c>
      <c r="Z1379" s="53">
        <v>0</v>
      </c>
      <c r="AA1379" s="53">
        <v>0</v>
      </c>
      <c r="AB1379" s="53">
        <v>32</v>
      </c>
      <c r="AC1379" s="53">
        <v>2</v>
      </c>
      <c r="AD1379" s="53">
        <v>95.833332999999996</v>
      </c>
      <c r="AE1379" s="53">
        <v>1.8720000000000001</v>
      </c>
      <c r="AF1379" s="53">
        <v>0</v>
      </c>
      <c r="AG1379" s="53">
        <v>0</v>
      </c>
      <c r="AH1379" s="53">
        <v>1</v>
      </c>
    </row>
    <row r="1380" spans="4:34" x14ac:dyDescent="0.25">
      <c r="D1380" s="53">
        <v>160</v>
      </c>
      <c r="E1380" s="53">
        <v>21</v>
      </c>
      <c r="F1380" s="53">
        <v>0</v>
      </c>
      <c r="G1380" s="53">
        <v>0</v>
      </c>
      <c r="H1380" s="53">
        <v>0</v>
      </c>
      <c r="I1380" s="53">
        <v>0</v>
      </c>
      <c r="J1380" s="53">
        <v>0</v>
      </c>
      <c r="K1380" s="53">
        <v>0</v>
      </c>
      <c r="L1380" s="53">
        <v>8</v>
      </c>
      <c r="M1380" s="53">
        <v>56.25</v>
      </c>
      <c r="N1380" s="53">
        <v>1.4039999999999999</v>
      </c>
      <c r="O1380" s="53">
        <v>0</v>
      </c>
      <c r="P1380" s="53">
        <v>0</v>
      </c>
      <c r="Q1380" s="53">
        <v>1</v>
      </c>
      <c r="U1380" s="53">
        <v>159</v>
      </c>
      <c r="V1380" s="53">
        <v>25</v>
      </c>
      <c r="W1380" s="53">
        <v>0</v>
      </c>
      <c r="X1380" s="53">
        <v>0</v>
      </c>
      <c r="Y1380" s="53">
        <v>0</v>
      </c>
      <c r="Z1380" s="53">
        <v>0</v>
      </c>
      <c r="AA1380" s="53">
        <v>0</v>
      </c>
      <c r="AB1380" s="53">
        <v>14</v>
      </c>
      <c r="AC1380" s="53">
        <v>8</v>
      </c>
      <c r="AD1380" s="53">
        <v>56.25</v>
      </c>
      <c r="AE1380" s="53">
        <v>1.9339999999999999</v>
      </c>
      <c r="AF1380" s="53">
        <v>0</v>
      </c>
      <c r="AG1380" s="53">
        <v>0</v>
      </c>
      <c r="AH1380" s="53">
        <v>1</v>
      </c>
    </row>
    <row r="1381" spans="4:34" x14ac:dyDescent="0.25">
      <c r="U1381" s="53">
        <v>160</v>
      </c>
      <c r="V1381" s="53">
        <v>24</v>
      </c>
      <c r="W1381" s="53">
        <v>0</v>
      </c>
      <c r="X1381" s="53">
        <v>0</v>
      </c>
      <c r="Y1381" s="53">
        <v>0</v>
      </c>
      <c r="Z1381" s="53">
        <v>0</v>
      </c>
      <c r="AA1381" s="53">
        <v>0</v>
      </c>
      <c r="AB1381" s="53">
        <v>20</v>
      </c>
      <c r="AC1381" s="53">
        <v>0</v>
      </c>
      <c r="AD1381" s="53">
        <v>25</v>
      </c>
      <c r="AE1381" s="53">
        <v>1.966</v>
      </c>
      <c r="AF1381" s="53">
        <v>0</v>
      </c>
      <c r="AG1381" s="53">
        <v>0</v>
      </c>
      <c r="AH1381" s="53">
        <v>1</v>
      </c>
    </row>
    <row r="1382" spans="4:34" x14ac:dyDescent="0.25">
      <c r="M1382" s="53">
        <f xml:space="preserve"> AVERAGE(M1282:M1380)</f>
        <v>60.858585888888918</v>
      </c>
    </row>
    <row r="1383" spans="4:34" x14ac:dyDescent="0.25">
      <c r="AD1383" s="53">
        <f xml:space="preserve"> AVERAGE(AD1282:AD1381)</f>
        <v>58.187499959999975</v>
      </c>
    </row>
    <row r="1385" spans="4:34" x14ac:dyDescent="0.25">
      <c r="D1385" s="53" t="s">
        <v>1</v>
      </c>
      <c r="E1385" s="53" t="s">
        <v>2</v>
      </c>
      <c r="F1385" s="53" t="s">
        <v>3</v>
      </c>
      <c r="G1385" s="53" t="s">
        <v>4</v>
      </c>
      <c r="H1385" s="53" t="s">
        <v>5</v>
      </c>
      <c r="I1385" s="53" t="s">
        <v>6</v>
      </c>
      <c r="J1385" s="53" t="s">
        <v>7</v>
      </c>
      <c r="K1385" s="53" t="s">
        <v>8</v>
      </c>
      <c r="L1385" s="53" t="s">
        <v>9</v>
      </c>
      <c r="M1385" s="53" t="s">
        <v>10</v>
      </c>
      <c r="N1385" s="53" t="s">
        <v>11</v>
      </c>
      <c r="O1385" s="53" t="s">
        <v>87</v>
      </c>
      <c r="P1385" s="53" t="s">
        <v>88</v>
      </c>
      <c r="Q1385" s="53" t="s">
        <v>89</v>
      </c>
      <c r="U1385" s="53" t="s">
        <v>1</v>
      </c>
      <c r="V1385" s="53" t="s">
        <v>2</v>
      </c>
      <c r="W1385" s="53" t="s">
        <v>3</v>
      </c>
      <c r="X1385" s="53" t="s">
        <v>4</v>
      </c>
      <c r="Y1385" s="53" t="s">
        <v>5</v>
      </c>
      <c r="Z1385" s="53" t="s">
        <v>6</v>
      </c>
      <c r="AA1385" s="53" t="s">
        <v>7</v>
      </c>
      <c r="AB1385" s="53" t="s">
        <v>8</v>
      </c>
      <c r="AC1385" s="53" t="s">
        <v>9</v>
      </c>
      <c r="AD1385" s="53" t="s">
        <v>10</v>
      </c>
      <c r="AE1385" s="53" t="s">
        <v>11</v>
      </c>
      <c r="AF1385" s="53" t="s">
        <v>87</v>
      </c>
      <c r="AG1385" s="53" t="s">
        <v>88</v>
      </c>
      <c r="AH1385" s="53" t="s">
        <v>89</v>
      </c>
    </row>
    <row r="1386" spans="4:34" x14ac:dyDescent="0.25">
      <c r="D1386" s="53">
        <v>3</v>
      </c>
      <c r="E1386" s="53">
        <v>1</v>
      </c>
      <c r="F1386" s="53" t="s">
        <v>42</v>
      </c>
      <c r="G1386" s="53">
        <v>600</v>
      </c>
      <c r="H1386" s="53">
        <v>2508</v>
      </c>
      <c r="I1386" s="53">
        <v>8</v>
      </c>
      <c r="J1386" s="53">
        <v>10</v>
      </c>
      <c r="K1386" s="53">
        <v>0.1</v>
      </c>
      <c r="L1386" s="53">
        <v>0.5</v>
      </c>
      <c r="M1386" s="53">
        <v>160</v>
      </c>
      <c r="N1386" s="53">
        <v>12</v>
      </c>
      <c r="U1386" s="53">
        <v>3</v>
      </c>
      <c r="V1386" s="53">
        <v>1</v>
      </c>
      <c r="W1386" s="53" t="s">
        <v>42</v>
      </c>
      <c r="X1386" s="53">
        <v>600</v>
      </c>
      <c r="Y1386" s="53">
        <v>2508</v>
      </c>
      <c r="Z1386" s="53">
        <v>8</v>
      </c>
      <c r="AA1386" s="53">
        <v>10</v>
      </c>
      <c r="AB1386" s="53">
        <v>0.1</v>
      </c>
      <c r="AC1386" s="53">
        <v>0.5</v>
      </c>
      <c r="AD1386" s="53">
        <v>160</v>
      </c>
      <c r="AE1386" s="53">
        <v>12</v>
      </c>
    </row>
    <row r="1387" spans="4:34" x14ac:dyDescent="0.25">
      <c r="D1387" s="53">
        <v>61</v>
      </c>
      <c r="E1387" s="53">
        <v>33</v>
      </c>
      <c r="F1387" s="53">
        <v>0</v>
      </c>
      <c r="G1387" s="53">
        <v>0</v>
      </c>
      <c r="H1387" s="53">
        <v>10</v>
      </c>
      <c r="I1387" s="53">
        <v>100</v>
      </c>
      <c r="J1387" s="53">
        <v>0</v>
      </c>
      <c r="K1387" s="53">
        <v>0</v>
      </c>
      <c r="L1387" s="53">
        <v>17</v>
      </c>
      <c r="M1387" s="53">
        <v>98.611110999999994</v>
      </c>
      <c r="N1387" s="53">
        <v>3.1040000000000001</v>
      </c>
      <c r="O1387" s="53">
        <v>0</v>
      </c>
      <c r="P1387" s="53">
        <v>0</v>
      </c>
      <c r="Q1387" s="53">
        <v>1</v>
      </c>
      <c r="U1387" s="53">
        <v>61</v>
      </c>
      <c r="V1387" s="53">
        <v>38</v>
      </c>
      <c r="W1387" s="53">
        <v>1</v>
      </c>
      <c r="X1387" s="53">
        <v>0</v>
      </c>
      <c r="Y1387" s="53">
        <v>55</v>
      </c>
      <c r="Z1387" s="53">
        <v>205</v>
      </c>
      <c r="AA1387" s="53">
        <v>0</v>
      </c>
      <c r="AB1387" s="53">
        <v>0</v>
      </c>
      <c r="AC1387" s="53">
        <v>11</v>
      </c>
      <c r="AD1387" s="53">
        <v>95.833332999999996</v>
      </c>
      <c r="AE1387" s="53">
        <v>3.6030000000000002</v>
      </c>
      <c r="AF1387" s="53">
        <v>0</v>
      </c>
      <c r="AG1387" s="53">
        <v>0</v>
      </c>
      <c r="AH1387" s="53">
        <v>1</v>
      </c>
    </row>
    <row r="1388" spans="4:34" x14ac:dyDescent="0.25">
      <c r="D1388" s="53">
        <v>62</v>
      </c>
      <c r="E1388" s="53">
        <v>33</v>
      </c>
      <c r="F1388" s="53">
        <v>0</v>
      </c>
      <c r="G1388" s="53">
        <v>0</v>
      </c>
      <c r="H1388" s="53">
        <v>0</v>
      </c>
      <c r="I1388" s="53">
        <v>17</v>
      </c>
      <c r="J1388" s="53">
        <v>0</v>
      </c>
      <c r="K1388" s="53">
        <v>4</v>
      </c>
      <c r="L1388" s="53">
        <v>23</v>
      </c>
      <c r="M1388" s="53">
        <v>100</v>
      </c>
      <c r="N1388" s="53">
        <v>3.073</v>
      </c>
      <c r="O1388" s="53">
        <v>0</v>
      </c>
      <c r="P1388" s="53">
        <v>0</v>
      </c>
      <c r="Q1388" s="53">
        <v>1</v>
      </c>
      <c r="U1388" s="53">
        <v>62</v>
      </c>
      <c r="V1388" s="53">
        <v>36</v>
      </c>
      <c r="W1388" s="53">
        <v>1</v>
      </c>
      <c r="X1388" s="53">
        <v>0</v>
      </c>
      <c r="Y1388" s="53">
        <v>111</v>
      </c>
      <c r="Z1388" s="53">
        <v>235</v>
      </c>
      <c r="AA1388" s="53">
        <v>0</v>
      </c>
      <c r="AB1388" s="53">
        <v>0</v>
      </c>
      <c r="AC1388" s="53">
        <v>8</v>
      </c>
      <c r="AD1388" s="53">
        <v>97.222222000000002</v>
      </c>
      <c r="AE1388" s="53">
        <v>3.6040000000000001</v>
      </c>
      <c r="AF1388" s="53">
        <v>0</v>
      </c>
      <c r="AG1388" s="53">
        <v>0</v>
      </c>
      <c r="AH1388" s="53">
        <v>1</v>
      </c>
    </row>
    <row r="1389" spans="4:34" x14ac:dyDescent="0.25">
      <c r="D1389" s="53">
        <v>63</v>
      </c>
      <c r="E1389" s="53">
        <v>29</v>
      </c>
      <c r="F1389" s="53">
        <v>1</v>
      </c>
      <c r="G1389" s="53">
        <v>0</v>
      </c>
      <c r="H1389" s="53">
        <v>0</v>
      </c>
      <c r="I1389" s="53">
        <v>15</v>
      </c>
      <c r="J1389" s="53">
        <v>26</v>
      </c>
      <c r="K1389" s="53">
        <v>0</v>
      </c>
      <c r="L1389" s="53">
        <v>20</v>
      </c>
      <c r="M1389" s="53">
        <v>100</v>
      </c>
      <c r="N1389" s="53">
        <v>3.0270000000000001</v>
      </c>
      <c r="O1389" s="53">
        <v>0</v>
      </c>
      <c r="P1389" s="53">
        <v>0</v>
      </c>
      <c r="Q1389" s="53">
        <v>1</v>
      </c>
      <c r="U1389" s="53">
        <v>63</v>
      </c>
      <c r="V1389" s="53">
        <v>34</v>
      </c>
      <c r="W1389" s="53">
        <v>2</v>
      </c>
      <c r="X1389" s="53">
        <v>0</v>
      </c>
      <c r="Y1389" s="53">
        <v>0</v>
      </c>
      <c r="Z1389" s="53">
        <v>86</v>
      </c>
      <c r="AA1389" s="53">
        <v>20</v>
      </c>
      <c r="AB1389" s="53">
        <v>0</v>
      </c>
      <c r="AC1389" s="53">
        <v>10</v>
      </c>
      <c r="AD1389" s="53">
        <v>95.833332999999996</v>
      </c>
      <c r="AE1389" s="53">
        <v>3.323</v>
      </c>
      <c r="AF1389" s="53">
        <v>0</v>
      </c>
      <c r="AG1389" s="53">
        <v>0</v>
      </c>
      <c r="AH1389" s="53">
        <v>1</v>
      </c>
    </row>
    <row r="1390" spans="4:34" x14ac:dyDescent="0.25">
      <c r="D1390" s="53">
        <v>64</v>
      </c>
      <c r="E1390" s="53">
        <v>26</v>
      </c>
      <c r="F1390" s="53">
        <v>3</v>
      </c>
      <c r="G1390" s="53">
        <v>0</v>
      </c>
      <c r="H1390" s="53">
        <v>0</v>
      </c>
      <c r="I1390" s="53">
        <v>39</v>
      </c>
      <c r="J1390" s="53">
        <v>50</v>
      </c>
      <c r="K1390" s="53">
        <v>0</v>
      </c>
      <c r="L1390" s="53">
        <v>15</v>
      </c>
      <c r="M1390" s="53">
        <v>100</v>
      </c>
      <c r="N1390" s="53">
        <v>2.87</v>
      </c>
      <c r="O1390" s="53">
        <v>0</v>
      </c>
      <c r="P1390" s="53">
        <v>0</v>
      </c>
      <c r="Q1390" s="53">
        <v>1</v>
      </c>
      <c r="U1390" s="53">
        <v>64</v>
      </c>
      <c r="V1390" s="53">
        <v>27</v>
      </c>
      <c r="W1390" s="53">
        <v>3</v>
      </c>
      <c r="X1390" s="53">
        <v>0</v>
      </c>
      <c r="Y1390" s="53">
        <v>2</v>
      </c>
      <c r="Z1390" s="53">
        <v>83</v>
      </c>
      <c r="AA1390" s="53">
        <v>40</v>
      </c>
      <c r="AB1390" s="53">
        <v>0</v>
      </c>
      <c r="AC1390" s="53">
        <v>10</v>
      </c>
      <c r="AD1390" s="53">
        <v>91.666667000000004</v>
      </c>
      <c r="AE1390" s="53">
        <v>2.9169999999999998</v>
      </c>
      <c r="AF1390" s="53">
        <v>0</v>
      </c>
      <c r="AG1390" s="53">
        <v>0</v>
      </c>
      <c r="AH1390" s="53">
        <v>1</v>
      </c>
    </row>
    <row r="1391" spans="4:34" x14ac:dyDescent="0.25">
      <c r="D1391" s="53">
        <v>65</v>
      </c>
      <c r="E1391" s="53">
        <v>26</v>
      </c>
      <c r="F1391" s="53">
        <v>1</v>
      </c>
      <c r="G1391" s="53">
        <v>0</v>
      </c>
      <c r="H1391" s="53">
        <v>0</v>
      </c>
      <c r="I1391" s="53">
        <v>36</v>
      </c>
      <c r="J1391" s="53">
        <v>0</v>
      </c>
      <c r="K1391" s="53">
        <v>4</v>
      </c>
      <c r="L1391" s="53">
        <v>20</v>
      </c>
      <c r="M1391" s="53">
        <v>88.888889000000006</v>
      </c>
      <c r="N1391" s="53">
        <v>2.7770000000000001</v>
      </c>
      <c r="O1391" s="53">
        <v>0</v>
      </c>
      <c r="P1391" s="53">
        <v>0</v>
      </c>
      <c r="Q1391" s="53">
        <v>1</v>
      </c>
      <c r="U1391" s="53">
        <v>65</v>
      </c>
      <c r="V1391" s="53">
        <v>27</v>
      </c>
      <c r="W1391" s="53">
        <v>1</v>
      </c>
      <c r="X1391" s="53">
        <v>0</v>
      </c>
      <c r="Y1391" s="53">
        <v>7</v>
      </c>
      <c r="Z1391" s="53">
        <v>118</v>
      </c>
      <c r="AA1391" s="53">
        <v>0</v>
      </c>
      <c r="AB1391" s="53">
        <v>0</v>
      </c>
      <c r="AC1391" s="53">
        <v>17</v>
      </c>
      <c r="AD1391" s="53">
        <v>98.611110999999994</v>
      </c>
      <c r="AE1391" s="53">
        <v>2.5430000000000001</v>
      </c>
      <c r="AF1391" s="53">
        <v>0</v>
      </c>
      <c r="AG1391" s="53">
        <v>0</v>
      </c>
      <c r="AH1391" s="53">
        <v>1</v>
      </c>
    </row>
    <row r="1392" spans="4:34" x14ac:dyDescent="0.25">
      <c r="D1392" s="53">
        <v>66</v>
      </c>
      <c r="E1392" s="53">
        <v>25</v>
      </c>
      <c r="F1392" s="53">
        <v>0</v>
      </c>
      <c r="G1392" s="53">
        <v>0</v>
      </c>
      <c r="H1392" s="53">
        <v>0</v>
      </c>
      <c r="I1392" s="53">
        <v>1</v>
      </c>
      <c r="J1392" s="53">
        <v>0</v>
      </c>
      <c r="K1392" s="53">
        <v>22</v>
      </c>
      <c r="L1392" s="53">
        <v>3</v>
      </c>
      <c r="M1392" s="53">
        <v>72.222222000000002</v>
      </c>
      <c r="N1392" s="53">
        <v>2.371</v>
      </c>
      <c r="O1392" s="53">
        <v>0</v>
      </c>
      <c r="P1392" s="53">
        <v>0</v>
      </c>
      <c r="Q1392" s="53">
        <v>1</v>
      </c>
      <c r="U1392" s="53">
        <v>66</v>
      </c>
      <c r="V1392" s="53">
        <v>29</v>
      </c>
      <c r="W1392" s="53">
        <v>1</v>
      </c>
      <c r="X1392" s="53">
        <v>0</v>
      </c>
      <c r="Y1392" s="53">
        <v>0</v>
      </c>
      <c r="Z1392" s="53">
        <v>24</v>
      </c>
      <c r="AA1392" s="53">
        <v>0</v>
      </c>
      <c r="AB1392" s="53">
        <v>16</v>
      </c>
      <c r="AC1392" s="53">
        <v>6</v>
      </c>
      <c r="AD1392" s="53">
        <v>95.833332999999996</v>
      </c>
      <c r="AE1392" s="53">
        <v>2.73</v>
      </c>
      <c r="AF1392" s="53">
        <v>0</v>
      </c>
      <c r="AG1392" s="53">
        <v>0</v>
      </c>
      <c r="AH1392" s="53">
        <v>1</v>
      </c>
    </row>
    <row r="1393" spans="4:34" x14ac:dyDescent="0.25">
      <c r="D1393" s="53">
        <v>67</v>
      </c>
      <c r="E1393" s="53">
        <v>24</v>
      </c>
      <c r="F1393" s="53">
        <v>0</v>
      </c>
      <c r="G1393" s="53">
        <v>0</v>
      </c>
      <c r="H1393" s="53">
        <v>0</v>
      </c>
      <c r="I1393" s="53">
        <v>0</v>
      </c>
      <c r="J1393" s="53">
        <v>0</v>
      </c>
      <c r="K1393" s="53">
        <v>6</v>
      </c>
      <c r="L1393" s="53">
        <v>0</v>
      </c>
      <c r="M1393" s="53">
        <v>55.555556000000003</v>
      </c>
      <c r="N1393" s="53">
        <v>2.2000000000000002</v>
      </c>
      <c r="O1393" s="53">
        <v>0</v>
      </c>
      <c r="P1393" s="53">
        <v>0</v>
      </c>
      <c r="Q1393" s="53">
        <v>1</v>
      </c>
      <c r="U1393" s="53">
        <v>67</v>
      </c>
      <c r="V1393" s="53">
        <v>24</v>
      </c>
      <c r="W1393" s="53">
        <v>1</v>
      </c>
      <c r="X1393" s="53">
        <v>0</v>
      </c>
      <c r="Y1393" s="53">
        <v>0</v>
      </c>
      <c r="Z1393" s="53">
        <v>2</v>
      </c>
      <c r="AA1393" s="53">
        <v>0</v>
      </c>
      <c r="AB1393" s="53">
        <v>5</v>
      </c>
      <c r="AC1393" s="53">
        <v>22</v>
      </c>
      <c r="AD1393" s="53">
        <v>90.277777999999998</v>
      </c>
      <c r="AE1393" s="53">
        <v>2.262</v>
      </c>
      <c r="AF1393" s="53">
        <v>0</v>
      </c>
      <c r="AG1393" s="53">
        <v>0</v>
      </c>
      <c r="AH1393" s="53">
        <v>1</v>
      </c>
    </row>
    <row r="1394" spans="4:34" x14ac:dyDescent="0.25">
      <c r="D1394" s="53">
        <v>68</v>
      </c>
      <c r="E1394" s="53">
        <v>23</v>
      </c>
      <c r="F1394" s="53">
        <v>2</v>
      </c>
      <c r="G1394" s="53">
        <v>0</v>
      </c>
      <c r="H1394" s="53">
        <v>0</v>
      </c>
      <c r="I1394" s="53">
        <v>20</v>
      </c>
      <c r="J1394" s="53">
        <v>21</v>
      </c>
      <c r="K1394" s="53">
        <v>6</v>
      </c>
      <c r="L1394" s="53">
        <v>30</v>
      </c>
      <c r="M1394" s="53">
        <v>100</v>
      </c>
      <c r="N1394" s="53">
        <v>2.246</v>
      </c>
      <c r="O1394" s="53">
        <v>0</v>
      </c>
      <c r="P1394" s="53">
        <v>0</v>
      </c>
      <c r="Q1394" s="53">
        <v>1</v>
      </c>
      <c r="U1394" s="53">
        <v>68</v>
      </c>
      <c r="V1394" s="53">
        <v>22</v>
      </c>
      <c r="W1394" s="53">
        <v>3</v>
      </c>
      <c r="X1394" s="53">
        <v>0</v>
      </c>
      <c r="Y1394" s="53">
        <v>0</v>
      </c>
      <c r="Z1394" s="53">
        <v>0</v>
      </c>
      <c r="AA1394" s="53">
        <v>21</v>
      </c>
      <c r="AB1394" s="53">
        <v>13</v>
      </c>
      <c r="AC1394" s="53">
        <v>6</v>
      </c>
      <c r="AD1394" s="53">
        <v>84.722222000000002</v>
      </c>
      <c r="AE1394" s="53">
        <v>2.1840000000000002</v>
      </c>
      <c r="AF1394" s="53">
        <v>0</v>
      </c>
      <c r="AG1394" s="53">
        <v>0</v>
      </c>
      <c r="AH1394" s="53">
        <v>1</v>
      </c>
    </row>
    <row r="1395" spans="4:34" x14ac:dyDescent="0.25">
      <c r="D1395" s="53">
        <v>69</v>
      </c>
      <c r="E1395" s="53">
        <v>25</v>
      </c>
      <c r="F1395" s="53">
        <v>0</v>
      </c>
      <c r="G1395" s="53">
        <v>0</v>
      </c>
      <c r="H1395" s="53">
        <v>0</v>
      </c>
      <c r="I1395" s="53">
        <v>0</v>
      </c>
      <c r="J1395" s="53">
        <v>0</v>
      </c>
      <c r="K1395" s="53">
        <v>3</v>
      </c>
      <c r="L1395" s="53">
        <v>5</v>
      </c>
      <c r="M1395" s="53">
        <v>66.666667000000004</v>
      </c>
      <c r="N1395" s="53">
        <v>2.3250000000000002</v>
      </c>
      <c r="O1395" s="53">
        <v>0</v>
      </c>
      <c r="P1395" s="53">
        <v>0</v>
      </c>
      <c r="Q1395" s="53">
        <v>1</v>
      </c>
      <c r="U1395" s="53">
        <v>69</v>
      </c>
      <c r="V1395" s="53">
        <v>23</v>
      </c>
      <c r="W1395" s="53">
        <v>1</v>
      </c>
      <c r="X1395" s="53">
        <v>0</v>
      </c>
      <c r="Y1395" s="53">
        <v>0</v>
      </c>
      <c r="Z1395" s="53">
        <v>0</v>
      </c>
      <c r="AA1395" s="53">
        <v>0</v>
      </c>
      <c r="AB1395" s="53">
        <v>0</v>
      </c>
      <c r="AC1395" s="53">
        <v>6</v>
      </c>
      <c r="AD1395" s="53">
        <v>48.611111000000001</v>
      </c>
      <c r="AE1395" s="53">
        <v>2.0430000000000001</v>
      </c>
      <c r="AF1395" s="53">
        <v>0</v>
      </c>
      <c r="AG1395" s="53">
        <v>0</v>
      </c>
      <c r="AH1395" s="53">
        <v>1</v>
      </c>
    </row>
    <row r="1396" spans="4:34" x14ac:dyDescent="0.25">
      <c r="D1396" s="53">
        <v>70</v>
      </c>
      <c r="E1396" s="53">
        <v>25</v>
      </c>
      <c r="F1396" s="53">
        <v>1</v>
      </c>
      <c r="G1396" s="53">
        <v>0</v>
      </c>
      <c r="H1396" s="53">
        <v>0</v>
      </c>
      <c r="I1396" s="53">
        <v>0</v>
      </c>
      <c r="J1396" s="53">
        <v>24</v>
      </c>
      <c r="K1396" s="53">
        <v>20</v>
      </c>
      <c r="L1396" s="53">
        <v>0</v>
      </c>
      <c r="M1396" s="53">
        <v>50</v>
      </c>
      <c r="N1396" s="53">
        <v>2.246</v>
      </c>
      <c r="O1396" s="53">
        <v>0</v>
      </c>
      <c r="P1396" s="53">
        <v>0</v>
      </c>
      <c r="Q1396" s="53">
        <v>1</v>
      </c>
      <c r="U1396" s="53">
        <v>70</v>
      </c>
      <c r="V1396" s="53">
        <v>25</v>
      </c>
      <c r="W1396" s="53">
        <v>2</v>
      </c>
      <c r="X1396" s="53">
        <v>0</v>
      </c>
      <c r="Y1396" s="53">
        <v>0</v>
      </c>
      <c r="Z1396" s="53">
        <v>0</v>
      </c>
      <c r="AA1396" s="53">
        <v>24</v>
      </c>
      <c r="AB1396" s="53">
        <v>10</v>
      </c>
      <c r="AC1396" s="53">
        <v>19</v>
      </c>
      <c r="AD1396" s="53">
        <v>69.444444000000004</v>
      </c>
      <c r="AE1396" s="53">
        <v>2.294</v>
      </c>
      <c r="AF1396" s="53">
        <v>0</v>
      </c>
      <c r="AG1396" s="53">
        <v>0</v>
      </c>
      <c r="AH1396" s="53">
        <v>1</v>
      </c>
    </row>
    <row r="1397" spans="4:34" x14ac:dyDescent="0.25">
      <c r="D1397" s="53">
        <v>71</v>
      </c>
      <c r="E1397" s="53">
        <v>26</v>
      </c>
      <c r="F1397" s="53">
        <v>0</v>
      </c>
      <c r="G1397" s="53">
        <v>0</v>
      </c>
      <c r="H1397" s="53">
        <v>0</v>
      </c>
      <c r="I1397" s="53">
        <v>0</v>
      </c>
      <c r="J1397" s="53">
        <v>0</v>
      </c>
      <c r="K1397" s="53">
        <v>36</v>
      </c>
      <c r="L1397" s="53">
        <v>7</v>
      </c>
      <c r="M1397" s="53">
        <v>63.888888999999999</v>
      </c>
      <c r="N1397" s="53">
        <v>2.278</v>
      </c>
      <c r="O1397" s="53">
        <v>0</v>
      </c>
      <c r="P1397" s="53">
        <v>0</v>
      </c>
      <c r="Q1397" s="53">
        <v>1</v>
      </c>
      <c r="U1397" s="53">
        <v>71</v>
      </c>
      <c r="V1397" s="53">
        <v>28</v>
      </c>
      <c r="W1397" s="53">
        <v>2</v>
      </c>
      <c r="X1397" s="53">
        <v>0</v>
      </c>
      <c r="Y1397" s="53">
        <v>0</v>
      </c>
      <c r="Z1397" s="53">
        <v>0</v>
      </c>
      <c r="AA1397" s="53">
        <v>0</v>
      </c>
      <c r="AB1397" s="53">
        <v>15</v>
      </c>
      <c r="AC1397" s="53">
        <v>18</v>
      </c>
      <c r="AD1397" s="53">
        <v>72.222222000000002</v>
      </c>
      <c r="AE1397" s="53">
        <v>2.6520000000000001</v>
      </c>
      <c r="AF1397" s="53">
        <v>0</v>
      </c>
      <c r="AG1397" s="53">
        <v>0</v>
      </c>
      <c r="AH1397" s="53">
        <v>1</v>
      </c>
    </row>
    <row r="1398" spans="4:34" x14ac:dyDescent="0.25">
      <c r="D1398" s="53">
        <v>72</v>
      </c>
      <c r="E1398" s="53">
        <v>27</v>
      </c>
      <c r="F1398" s="53">
        <v>2</v>
      </c>
      <c r="G1398" s="53">
        <v>0</v>
      </c>
      <c r="H1398" s="53">
        <v>0</v>
      </c>
      <c r="I1398" s="53">
        <v>4</v>
      </c>
      <c r="J1398" s="53">
        <v>26</v>
      </c>
      <c r="K1398" s="53">
        <v>1</v>
      </c>
      <c r="L1398" s="53">
        <v>16</v>
      </c>
      <c r="M1398" s="53">
        <v>94.444444000000004</v>
      </c>
      <c r="N1398" s="53">
        <v>2.5430000000000001</v>
      </c>
      <c r="O1398" s="53">
        <v>0</v>
      </c>
      <c r="P1398" s="53">
        <v>0</v>
      </c>
      <c r="Q1398" s="53">
        <v>1</v>
      </c>
      <c r="U1398" s="53">
        <v>72</v>
      </c>
      <c r="V1398" s="53">
        <v>28</v>
      </c>
      <c r="W1398" s="53">
        <v>3</v>
      </c>
      <c r="X1398" s="53">
        <v>0</v>
      </c>
      <c r="Y1398" s="53">
        <v>0</v>
      </c>
      <c r="Z1398" s="53">
        <v>16</v>
      </c>
      <c r="AA1398" s="53">
        <v>26</v>
      </c>
      <c r="AB1398" s="53">
        <v>0</v>
      </c>
      <c r="AC1398" s="53">
        <v>16</v>
      </c>
      <c r="AD1398" s="53">
        <v>100</v>
      </c>
      <c r="AE1398" s="53">
        <v>2.7450000000000001</v>
      </c>
      <c r="AF1398" s="53">
        <v>0</v>
      </c>
      <c r="AG1398" s="53">
        <v>0</v>
      </c>
      <c r="AH1398" s="53">
        <v>1</v>
      </c>
    </row>
    <row r="1399" spans="4:34" x14ac:dyDescent="0.25">
      <c r="D1399" s="53">
        <v>73</v>
      </c>
      <c r="E1399" s="53">
        <v>27</v>
      </c>
      <c r="F1399" s="53">
        <v>2</v>
      </c>
      <c r="G1399" s="53">
        <v>0</v>
      </c>
      <c r="H1399" s="53">
        <v>0</v>
      </c>
      <c r="I1399" s="53">
        <v>2</v>
      </c>
      <c r="J1399" s="53">
        <v>38</v>
      </c>
      <c r="K1399" s="53">
        <v>2</v>
      </c>
      <c r="L1399" s="53">
        <v>14</v>
      </c>
      <c r="M1399" s="53">
        <v>100</v>
      </c>
      <c r="N1399" s="53">
        <v>2.73</v>
      </c>
      <c r="O1399" s="53">
        <v>0</v>
      </c>
      <c r="P1399" s="53">
        <v>0</v>
      </c>
      <c r="Q1399" s="53">
        <v>1</v>
      </c>
      <c r="U1399" s="53">
        <v>73</v>
      </c>
      <c r="V1399" s="53">
        <v>28</v>
      </c>
      <c r="W1399" s="53">
        <v>3</v>
      </c>
      <c r="X1399" s="53">
        <v>0</v>
      </c>
      <c r="Y1399" s="53">
        <v>0</v>
      </c>
      <c r="Z1399" s="53">
        <v>10</v>
      </c>
      <c r="AA1399" s="53">
        <v>39</v>
      </c>
      <c r="AB1399" s="53">
        <v>3</v>
      </c>
      <c r="AC1399" s="53">
        <v>10</v>
      </c>
      <c r="AD1399" s="53">
        <v>97.222222000000002</v>
      </c>
      <c r="AE1399" s="53">
        <v>2.98</v>
      </c>
      <c r="AF1399" s="53">
        <v>0</v>
      </c>
      <c r="AG1399" s="53">
        <v>0</v>
      </c>
      <c r="AH1399" s="53">
        <v>1</v>
      </c>
    </row>
    <row r="1400" spans="4:34" x14ac:dyDescent="0.25">
      <c r="D1400" s="53">
        <v>74</v>
      </c>
      <c r="E1400" s="53">
        <v>31</v>
      </c>
      <c r="F1400" s="53">
        <v>2</v>
      </c>
      <c r="G1400" s="53">
        <v>0</v>
      </c>
      <c r="H1400" s="53">
        <v>0</v>
      </c>
      <c r="I1400" s="53">
        <v>9</v>
      </c>
      <c r="J1400" s="53">
        <v>11</v>
      </c>
      <c r="K1400" s="53">
        <v>2</v>
      </c>
      <c r="L1400" s="53">
        <v>21</v>
      </c>
      <c r="M1400" s="53">
        <v>100</v>
      </c>
      <c r="N1400" s="53">
        <v>2.9009999999999998</v>
      </c>
      <c r="O1400" s="53">
        <v>0</v>
      </c>
      <c r="P1400" s="53">
        <v>0</v>
      </c>
      <c r="Q1400" s="53">
        <v>1</v>
      </c>
      <c r="U1400" s="53">
        <v>74</v>
      </c>
      <c r="V1400" s="53">
        <v>32</v>
      </c>
      <c r="W1400" s="53">
        <v>2</v>
      </c>
      <c r="X1400" s="53">
        <v>0</v>
      </c>
      <c r="Y1400" s="53">
        <v>0</v>
      </c>
      <c r="Z1400" s="53">
        <v>7</v>
      </c>
      <c r="AA1400" s="53">
        <v>6</v>
      </c>
      <c r="AB1400" s="53">
        <v>0</v>
      </c>
      <c r="AC1400" s="53">
        <v>24</v>
      </c>
      <c r="AD1400" s="53">
        <v>100</v>
      </c>
      <c r="AE1400" s="53">
        <v>2.9790000000000001</v>
      </c>
      <c r="AF1400" s="53">
        <v>0</v>
      </c>
      <c r="AG1400" s="53">
        <v>0</v>
      </c>
      <c r="AH1400" s="53">
        <v>1</v>
      </c>
    </row>
    <row r="1401" spans="4:34" x14ac:dyDescent="0.25">
      <c r="D1401" s="53">
        <v>75</v>
      </c>
      <c r="E1401" s="53">
        <v>29</v>
      </c>
      <c r="F1401" s="53">
        <v>2</v>
      </c>
      <c r="G1401" s="53">
        <v>0</v>
      </c>
      <c r="H1401" s="53">
        <v>0</v>
      </c>
      <c r="I1401" s="53">
        <v>19</v>
      </c>
      <c r="J1401" s="53">
        <v>23</v>
      </c>
      <c r="K1401" s="53">
        <v>2</v>
      </c>
      <c r="L1401" s="53">
        <v>13</v>
      </c>
      <c r="M1401" s="53">
        <v>93.055555999999996</v>
      </c>
      <c r="N1401" s="53">
        <v>2.8860000000000001</v>
      </c>
      <c r="O1401" s="53">
        <v>0</v>
      </c>
      <c r="P1401" s="53">
        <v>0</v>
      </c>
      <c r="Q1401" s="53">
        <v>1</v>
      </c>
      <c r="U1401" s="53">
        <v>75</v>
      </c>
      <c r="V1401" s="53">
        <v>28</v>
      </c>
      <c r="W1401" s="53">
        <v>2</v>
      </c>
      <c r="X1401" s="53">
        <v>0</v>
      </c>
      <c r="Y1401" s="53">
        <v>0</v>
      </c>
      <c r="Z1401" s="53">
        <v>32</v>
      </c>
      <c r="AA1401" s="53">
        <v>20</v>
      </c>
      <c r="AB1401" s="53">
        <v>13</v>
      </c>
      <c r="AC1401" s="53">
        <v>5</v>
      </c>
      <c r="AD1401" s="53">
        <v>95.833332999999996</v>
      </c>
      <c r="AE1401" s="53">
        <v>2.746</v>
      </c>
      <c r="AF1401" s="53">
        <v>0</v>
      </c>
      <c r="AG1401" s="53">
        <v>0</v>
      </c>
      <c r="AH1401" s="53">
        <v>1</v>
      </c>
    </row>
    <row r="1402" spans="4:34" x14ac:dyDescent="0.25">
      <c r="D1402" s="53">
        <v>76</v>
      </c>
      <c r="E1402" s="53">
        <v>27</v>
      </c>
      <c r="F1402" s="53">
        <v>0</v>
      </c>
      <c r="G1402" s="53">
        <v>0</v>
      </c>
      <c r="H1402" s="53">
        <v>0</v>
      </c>
      <c r="I1402" s="53">
        <v>5</v>
      </c>
      <c r="J1402" s="53">
        <v>0</v>
      </c>
      <c r="K1402" s="53">
        <v>33</v>
      </c>
      <c r="L1402" s="53">
        <v>7</v>
      </c>
      <c r="M1402" s="53">
        <v>80.555555999999996</v>
      </c>
      <c r="N1402" s="53">
        <v>2.637</v>
      </c>
      <c r="O1402" s="53">
        <v>0</v>
      </c>
      <c r="P1402" s="53">
        <v>0</v>
      </c>
      <c r="Q1402" s="53">
        <v>1</v>
      </c>
      <c r="U1402" s="53">
        <v>76</v>
      </c>
      <c r="V1402" s="53">
        <v>28</v>
      </c>
      <c r="W1402" s="53">
        <v>1</v>
      </c>
      <c r="X1402" s="53">
        <v>0</v>
      </c>
      <c r="Y1402" s="53">
        <v>0</v>
      </c>
      <c r="Z1402" s="53">
        <v>4</v>
      </c>
      <c r="AA1402" s="53">
        <v>0</v>
      </c>
      <c r="AB1402" s="53">
        <v>24</v>
      </c>
      <c r="AC1402" s="53">
        <v>15</v>
      </c>
      <c r="AD1402" s="53">
        <v>88.888889000000006</v>
      </c>
      <c r="AE1402" s="53">
        <v>2.605</v>
      </c>
      <c r="AF1402" s="53">
        <v>0</v>
      </c>
      <c r="AG1402" s="53">
        <v>0</v>
      </c>
      <c r="AH1402" s="53">
        <v>1</v>
      </c>
    </row>
    <row r="1403" spans="4:34" x14ac:dyDescent="0.25">
      <c r="D1403" s="53">
        <v>77</v>
      </c>
      <c r="E1403" s="53">
        <v>29</v>
      </c>
      <c r="F1403" s="53">
        <v>3</v>
      </c>
      <c r="G1403" s="53">
        <v>0</v>
      </c>
      <c r="H1403" s="53">
        <v>0</v>
      </c>
      <c r="I1403" s="53">
        <v>10</v>
      </c>
      <c r="J1403" s="53">
        <v>74</v>
      </c>
      <c r="K1403" s="53">
        <v>0</v>
      </c>
      <c r="L1403" s="53">
        <v>17</v>
      </c>
      <c r="M1403" s="53">
        <v>100</v>
      </c>
      <c r="N1403" s="53">
        <v>2.9009999999999998</v>
      </c>
      <c r="O1403" s="53">
        <v>0</v>
      </c>
      <c r="P1403" s="53">
        <v>0</v>
      </c>
      <c r="Q1403" s="53">
        <v>1</v>
      </c>
      <c r="U1403" s="53">
        <v>77</v>
      </c>
      <c r="V1403" s="53">
        <v>29</v>
      </c>
      <c r="W1403" s="53">
        <v>4</v>
      </c>
      <c r="X1403" s="53">
        <v>0</v>
      </c>
      <c r="Y1403" s="53">
        <v>0</v>
      </c>
      <c r="Z1403" s="53">
        <v>14</v>
      </c>
      <c r="AA1403" s="53">
        <v>74</v>
      </c>
      <c r="AB1403" s="53">
        <v>0</v>
      </c>
      <c r="AC1403" s="53">
        <v>14</v>
      </c>
      <c r="AD1403" s="53">
        <v>95.833332999999996</v>
      </c>
      <c r="AE1403" s="53">
        <v>2.964</v>
      </c>
      <c r="AF1403" s="53">
        <v>0</v>
      </c>
      <c r="AG1403" s="53">
        <v>0</v>
      </c>
      <c r="AH1403" s="53">
        <v>1</v>
      </c>
    </row>
    <row r="1404" spans="4:34" x14ac:dyDescent="0.25">
      <c r="D1404" s="53">
        <v>78</v>
      </c>
      <c r="E1404" s="53">
        <v>30</v>
      </c>
      <c r="F1404" s="53">
        <v>2</v>
      </c>
      <c r="G1404" s="53">
        <v>0</v>
      </c>
      <c r="H1404" s="53">
        <v>0</v>
      </c>
      <c r="I1404" s="53">
        <v>31</v>
      </c>
      <c r="J1404" s="53">
        <v>0</v>
      </c>
      <c r="K1404" s="53">
        <v>18</v>
      </c>
      <c r="L1404" s="53">
        <v>13</v>
      </c>
      <c r="M1404" s="53">
        <v>100</v>
      </c>
      <c r="N1404" s="53">
        <v>3.089</v>
      </c>
      <c r="O1404" s="53">
        <v>0</v>
      </c>
      <c r="P1404" s="53">
        <v>0</v>
      </c>
      <c r="Q1404" s="53">
        <v>1</v>
      </c>
      <c r="U1404" s="53">
        <v>78</v>
      </c>
      <c r="V1404" s="53">
        <v>30</v>
      </c>
      <c r="W1404" s="53">
        <v>2</v>
      </c>
      <c r="X1404" s="53">
        <v>0</v>
      </c>
      <c r="Y1404" s="53">
        <v>0</v>
      </c>
      <c r="Z1404" s="53">
        <v>19</v>
      </c>
      <c r="AA1404" s="53">
        <v>0</v>
      </c>
      <c r="AB1404" s="53">
        <v>0</v>
      </c>
      <c r="AC1404" s="53">
        <v>19</v>
      </c>
      <c r="AD1404" s="53">
        <v>98.611110999999994</v>
      </c>
      <c r="AE1404" s="53">
        <v>2.871</v>
      </c>
      <c r="AF1404" s="53">
        <v>0</v>
      </c>
      <c r="AG1404" s="53">
        <v>0</v>
      </c>
      <c r="AH1404" s="53">
        <v>1</v>
      </c>
    </row>
    <row r="1405" spans="4:34" x14ac:dyDescent="0.25">
      <c r="D1405" s="53">
        <v>79</v>
      </c>
      <c r="E1405" s="53">
        <v>30</v>
      </c>
      <c r="F1405" s="53">
        <v>2</v>
      </c>
      <c r="G1405" s="53">
        <v>0</v>
      </c>
      <c r="H1405" s="53">
        <v>0</v>
      </c>
      <c r="I1405" s="53">
        <v>4</v>
      </c>
      <c r="J1405" s="53">
        <v>37</v>
      </c>
      <c r="K1405" s="53">
        <v>4</v>
      </c>
      <c r="L1405" s="53">
        <v>11</v>
      </c>
      <c r="M1405" s="53">
        <v>98.611110999999994</v>
      </c>
      <c r="N1405" s="53">
        <v>3.0270000000000001</v>
      </c>
      <c r="O1405" s="53">
        <v>0</v>
      </c>
      <c r="P1405" s="53">
        <v>0</v>
      </c>
      <c r="Q1405" s="53">
        <v>1</v>
      </c>
      <c r="U1405" s="53">
        <v>79</v>
      </c>
      <c r="V1405" s="53">
        <v>33</v>
      </c>
      <c r="W1405" s="53">
        <v>3</v>
      </c>
      <c r="X1405" s="53">
        <v>0</v>
      </c>
      <c r="Y1405" s="53">
        <v>0</v>
      </c>
      <c r="Z1405" s="53">
        <v>37</v>
      </c>
      <c r="AA1405" s="53">
        <v>27</v>
      </c>
      <c r="AB1405" s="53">
        <v>1</v>
      </c>
      <c r="AC1405" s="53">
        <v>14</v>
      </c>
      <c r="AD1405" s="53">
        <v>98.611110999999994</v>
      </c>
      <c r="AE1405" s="53">
        <v>3.2130000000000001</v>
      </c>
      <c r="AF1405" s="53">
        <v>0</v>
      </c>
      <c r="AG1405" s="53">
        <v>0</v>
      </c>
      <c r="AH1405" s="53">
        <v>1</v>
      </c>
    </row>
    <row r="1406" spans="4:34" x14ac:dyDescent="0.25">
      <c r="D1406" s="53">
        <v>80</v>
      </c>
      <c r="E1406" s="53">
        <v>31</v>
      </c>
      <c r="F1406" s="53">
        <v>0</v>
      </c>
      <c r="G1406" s="53">
        <v>0</v>
      </c>
      <c r="H1406" s="53">
        <v>0</v>
      </c>
      <c r="I1406" s="53">
        <v>15</v>
      </c>
      <c r="J1406" s="53">
        <v>0</v>
      </c>
      <c r="K1406" s="53">
        <v>1</v>
      </c>
      <c r="L1406" s="53">
        <v>9</v>
      </c>
      <c r="M1406" s="53">
        <v>98.611110999999994</v>
      </c>
      <c r="N1406" s="53">
        <v>2.823</v>
      </c>
      <c r="O1406" s="53">
        <v>0</v>
      </c>
      <c r="P1406" s="53">
        <v>0</v>
      </c>
      <c r="Q1406" s="53">
        <v>1</v>
      </c>
      <c r="U1406" s="53">
        <v>80</v>
      </c>
      <c r="V1406" s="53">
        <v>31</v>
      </c>
      <c r="W1406" s="53">
        <v>1</v>
      </c>
      <c r="X1406" s="53">
        <v>0</v>
      </c>
      <c r="Y1406" s="53">
        <v>0</v>
      </c>
      <c r="Z1406" s="53">
        <v>26</v>
      </c>
      <c r="AA1406" s="53">
        <v>0</v>
      </c>
      <c r="AB1406" s="53">
        <v>0</v>
      </c>
      <c r="AC1406" s="53">
        <v>4</v>
      </c>
      <c r="AD1406" s="53">
        <v>98.611110999999994</v>
      </c>
      <c r="AE1406" s="53">
        <v>2.8239999999999998</v>
      </c>
      <c r="AF1406" s="53">
        <v>0</v>
      </c>
      <c r="AG1406" s="53">
        <v>0</v>
      </c>
      <c r="AH1406" s="53">
        <v>1</v>
      </c>
    </row>
    <row r="1407" spans="4:34" x14ac:dyDescent="0.25">
      <c r="D1407" s="53">
        <v>81</v>
      </c>
      <c r="E1407" s="53">
        <v>30</v>
      </c>
      <c r="F1407" s="53">
        <v>0</v>
      </c>
      <c r="G1407" s="53">
        <v>0</v>
      </c>
      <c r="H1407" s="53">
        <v>0</v>
      </c>
      <c r="I1407" s="53">
        <v>10</v>
      </c>
      <c r="J1407" s="53">
        <v>0</v>
      </c>
      <c r="K1407" s="53">
        <v>20</v>
      </c>
      <c r="L1407" s="53">
        <v>10</v>
      </c>
      <c r="M1407" s="53">
        <v>45.833333000000003</v>
      </c>
      <c r="N1407" s="53">
        <v>2.871</v>
      </c>
      <c r="O1407" s="53">
        <v>0</v>
      </c>
      <c r="P1407" s="53">
        <v>0</v>
      </c>
      <c r="Q1407" s="53">
        <v>1</v>
      </c>
      <c r="U1407" s="53">
        <v>81</v>
      </c>
      <c r="V1407" s="53">
        <v>30</v>
      </c>
      <c r="W1407" s="53">
        <v>1</v>
      </c>
      <c r="X1407" s="53">
        <v>0</v>
      </c>
      <c r="Y1407" s="53">
        <v>0</v>
      </c>
      <c r="Z1407" s="53">
        <v>14</v>
      </c>
      <c r="AA1407" s="53">
        <v>0</v>
      </c>
      <c r="AB1407" s="53">
        <v>5</v>
      </c>
      <c r="AC1407" s="53">
        <v>18</v>
      </c>
      <c r="AD1407" s="53">
        <v>52.777777999999998</v>
      </c>
      <c r="AE1407" s="53">
        <v>2.5579999999999998</v>
      </c>
      <c r="AF1407" s="53">
        <v>0</v>
      </c>
      <c r="AG1407" s="53">
        <v>0</v>
      </c>
      <c r="AH1407" s="53">
        <v>1</v>
      </c>
    </row>
    <row r="1408" spans="4:34" x14ac:dyDescent="0.25">
      <c r="D1408" s="53">
        <v>82</v>
      </c>
      <c r="E1408" s="53">
        <v>28</v>
      </c>
      <c r="F1408" s="53">
        <v>2</v>
      </c>
      <c r="G1408" s="53">
        <v>0</v>
      </c>
      <c r="H1408" s="53">
        <v>0</v>
      </c>
      <c r="I1408" s="53">
        <v>0</v>
      </c>
      <c r="J1408" s="53">
        <v>29</v>
      </c>
      <c r="K1408" s="53">
        <v>6</v>
      </c>
      <c r="L1408" s="53">
        <v>17</v>
      </c>
      <c r="M1408" s="53">
        <v>100</v>
      </c>
      <c r="N1408" s="53">
        <v>2.948</v>
      </c>
      <c r="O1408" s="53">
        <v>0</v>
      </c>
      <c r="P1408" s="53">
        <v>0</v>
      </c>
      <c r="Q1408" s="53">
        <v>1</v>
      </c>
      <c r="U1408" s="53">
        <v>82</v>
      </c>
      <c r="V1408" s="53">
        <v>28</v>
      </c>
      <c r="W1408" s="53">
        <v>3</v>
      </c>
      <c r="X1408" s="53">
        <v>0</v>
      </c>
      <c r="Y1408" s="53">
        <v>0</v>
      </c>
      <c r="Z1408" s="53">
        <v>6</v>
      </c>
      <c r="AA1408" s="53">
        <v>15</v>
      </c>
      <c r="AB1408" s="53">
        <v>6</v>
      </c>
      <c r="AC1408" s="53">
        <v>7</v>
      </c>
      <c r="AD1408" s="53">
        <v>94.444444000000004</v>
      </c>
      <c r="AE1408" s="53">
        <v>2.6840000000000002</v>
      </c>
      <c r="AF1408" s="53">
        <v>0</v>
      </c>
      <c r="AG1408" s="53">
        <v>0</v>
      </c>
      <c r="AH1408" s="53">
        <v>1</v>
      </c>
    </row>
    <row r="1409" spans="4:34" x14ac:dyDescent="0.25">
      <c r="D1409" s="53">
        <v>83</v>
      </c>
      <c r="E1409" s="53">
        <v>31</v>
      </c>
      <c r="F1409" s="53">
        <v>2</v>
      </c>
      <c r="G1409" s="53">
        <v>0</v>
      </c>
      <c r="H1409" s="53">
        <v>0</v>
      </c>
      <c r="I1409" s="53">
        <v>11</v>
      </c>
      <c r="J1409" s="53">
        <v>2</v>
      </c>
      <c r="K1409" s="53">
        <v>7</v>
      </c>
      <c r="L1409" s="53">
        <v>11</v>
      </c>
      <c r="M1409" s="53">
        <v>100</v>
      </c>
      <c r="N1409" s="53">
        <v>2.98</v>
      </c>
      <c r="O1409" s="53">
        <v>0</v>
      </c>
      <c r="P1409" s="53">
        <v>0</v>
      </c>
      <c r="Q1409" s="53">
        <v>1</v>
      </c>
      <c r="U1409" s="53">
        <v>83</v>
      </c>
      <c r="V1409" s="53">
        <v>32</v>
      </c>
      <c r="W1409" s="53">
        <v>2</v>
      </c>
      <c r="X1409" s="53">
        <v>0</v>
      </c>
      <c r="Y1409" s="53">
        <v>0</v>
      </c>
      <c r="Z1409" s="53">
        <v>36</v>
      </c>
      <c r="AA1409" s="53">
        <v>1</v>
      </c>
      <c r="AB1409" s="53">
        <v>0</v>
      </c>
      <c r="AC1409" s="53">
        <v>28</v>
      </c>
      <c r="AD1409" s="53">
        <v>98.611110999999994</v>
      </c>
      <c r="AE1409" s="53">
        <v>3.1040000000000001</v>
      </c>
      <c r="AF1409" s="53">
        <v>0</v>
      </c>
      <c r="AG1409" s="53">
        <v>0</v>
      </c>
      <c r="AH1409" s="53">
        <v>1</v>
      </c>
    </row>
    <row r="1410" spans="4:34" x14ac:dyDescent="0.25">
      <c r="D1410" s="53">
        <v>84</v>
      </c>
      <c r="E1410" s="53">
        <v>33</v>
      </c>
      <c r="F1410" s="53">
        <v>1</v>
      </c>
      <c r="G1410" s="53">
        <v>0</v>
      </c>
      <c r="H1410" s="53">
        <v>0</v>
      </c>
      <c r="I1410" s="53">
        <v>5</v>
      </c>
      <c r="J1410" s="53">
        <v>13</v>
      </c>
      <c r="K1410" s="53">
        <v>7</v>
      </c>
      <c r="L1410" s="53">
        <v>8</v>
      </c>
      <c r="M1410" s="53">
        <v>95.833332999999996</v>
      </c>
      <c r="N1410" s="53">
        <v>3.198</v>
      </c>
      <c r="O1410" s="53">
        <v>0</v>
      </c>
      <c r="P1410" s="53">
        <v>0</v>
      </c>
      <c r="Q1410" s="53">
        <v>1</v>
      </c>
      <c r="U1410" s="53">
        <v>84</v>
      </c>
      <c r="V1410" s="53">
        <v>35</v>
      </c>
      <c r="W1410" s="53">
        <v>2</v>
      </c>
      <c r="X1410" s="53">
        <v>0</v>
      </c>
      <c r="Y1410" s="53">
        <v>0</v>
      </c>
      <c r="Z1410" s="53">
        <v>95</v>
      </c>
      <c r="AA1410" s="53">
        <v>7</v>
      </c>
      <c r="AB1410" s="53">
        <v>0</v>
      </c>
      <c r="AC1410" s="53">
        <v>22</v>
      </c>
      <c r="AD1410" s="53">
        <v>98.611110999999994</v>
      </c>
      <c r="AE1410" s="53">
        <v>3.4319999999999999</v>
      </c>
      <c r="AF1410" s="53">
        <v>0</v>
      </c>
      <c r="AG1410" s="53">
        <v>0</v>
      </c>
      <c r="AH1410" s="53">
        <v>1</v>
      </c>
    </row>
    <row r="1411" spans="4:34" x14ac:dyDescent="0.25">
      <c r="D1411" s="53">
        <v>85</v>
      </c>
      <c r="E1411" s="53">
        <v>30</v>
      </c>
      <c r="F1411" s="53">
        <v>4</v>
      </c>
      <c r="G1411" s="53">
        <v>0</v>
      </c>
      <c r="H1411" s="53">
        <v>0</v>
      </c>
      <c r="I1411" s="53">
        <v>28</v>
      </c>
      <c r="J1411" s="53">
        <v>33</v>
      </c>
      <c r="K1411" s="53">
        <v>0</v>
      </c>
      <c r="L1411" s="53">
        <v>10</v>
      </c>
      <c r="M1411" s="53">
        <v>94.444444000000004</v>
      </c>
      <c r="N1411" s="53">
        <v>3.1040000000000001</v>
      </c>
      <c r="O1411" s="53">
        <v>0</v>
      </c>
      <c r="P1411" s="53">
        <v>0</v>
      </c>
      <c r="Q1411" s="53">
        <v>1</v>
      </c>
      <c r="U1411" s="53">
        <v>85</v>
      </c>
      <c r="V1411" s="53">
        <v>33</v>
      </c>
      <c r="W1411" s="53">
        <v>4</v>
      </c>
      <c r="X1411" s="53">
        <v>0</v>
      </c>
      <c r="Y1411" s="53">
        <v>0</v>
      </c>
      <c r="Z1411" s="53">
        <v>53</v>
      </c>
      <c r="AA1411" s="53">
        <v>51</v>
      </c>
      <c r="AB1411" s="53">
        <v>0</v>
      </c>
      <c r="AC1411" s="53">
        <v>9</v>
      </c>
      <c r="AD1411" s="53">
        <v>93.055555999999996</v>
      </c>
      <c r="AE1411" s="53">
        <v>3.6659999999999999</v>
      </c>
      <c r="AF1411" s="53">
        <v>0</v>
      </c>
      <c r="AG1411" s="53">
        <v>0</v>
      </c>
      <c r="AH1411" s="53">
        <v>1</v>
      </c>
    </row>
    <row r="1412" spans="4:34" x14ac:dyDescent="0.25">
      <c r="D1412" s="53">
        <v>86</v>
      </c>
      <c r="E1412" s="53">
        <v>32</v>
      </c>
      <c r="F1412" s="53">
        <v>1</v>
      </c>
      <c r="G1412" s="53">
        <v>0</v>
      </c>
      <c r="H1412" s="53">
        <v>0</v>
      </c>
      <c r="I1412" s="53">
        <v>51</v>
      </c>
      <c r="J1412" s="53">
        <v>0</v>
      </c>
      <c r="K1412" s="53">
        <v>5</v>
      </c>
      <c r="L1412" s="53">
        <v>9</v>
      </c>
      <c r="M1412" s="53">
        <v>84.722222000000002</v>
      </c>
      <c r="N1412" s="53">
        <v>3.2290000000000001</v>
      </c>
      <c r="O1412" s="53">
        <v>0</v>
      </c>
      <c r="P1412" s="53">
        <v>0</v>
      </c>
      <c r="Q1412" s="53">
        <v>1</v>
      </c>
      <c r="U1412" s="53">
        <v>86</v>
      </c>
      <c r="V1412" s="53">
        <v>34</v>
      </c>
      <c r="W1412" s="53">
        <v>2</v>
      </c>
      <c r="X1412" s="53">
        <v>0</v>
      </c>
      <c r="Y1412" s="53">
        <v>0</v>
      </c>
      <c r="Z1412" s="53">
        <v>136</v>
      </c>
      <c r="AA1412" s="53">
        <v>0</v>
      </c>
      <c r="AB1412" s="53">
        <v>0</v>
      </c>
      <c r="AC1412" s="53">
        <v>14</v>
      </c>
      <c r="AD1412" s="53">
        <v>97.222222000000002</v>
      </c>
      <c r="AE1412" s="53">
        <v>3.4630000000000001</v>
      </c>
      <c r="AF1412" s="53">
        <v>0</v>
      </c>
      <c r="AG1412" s="53">
        <v>0</v>
      </c>
      <c r="AH1412" s="53">
        <v>1</v>
      </c>
    </row>
    <row r="1413" spans="4:34" x14ac:dyDescent="0.25">
      <c r="D1413" s="53">
        <v>87</v>
      </c>
      <c r="E1413" s="53">
        <v>30</v>
      </c>
      <c r="F1413" s="53">
        <v>2</v>
      </c>
      <c r="G1413" s="53">
        <v>0</v>
      </c>
      <c r="H1413" s="53">
        <v>0</v>
      </c>
      <c r="I1413" s="53">
        <v>45</v>
      </c>
      <c r="J1413" s="53">
        <v>29</v>
      </c>
      <c r="K1413" s="53">
        <v>0</v>
      </c>
      <c r="L1413" s="53">
        <v>8</v>
      </c>
      <c r="M1413" s="53">
        <v>98.611110999999994</v>
      </c>
      <c r="N1413" s="53">
        <v>3.0579999999999998</v>
      </c>
      <c r="O1413" s="53">
        <v>0</v>
      </c>
      <c r="P1413" s="53">
        <v>0</v>
      </c>
      <c r="Q1413" s="53">
        <v>1</v>
      </c>
      <c r="U1413" s="53">
        <v>87</v>
      </c>
      <c r="V1413" s="53">
        <v>35</v>
      </c>
      <c r="W1413" s="53">
        <v>3</v>
      </c>
      <c r="X1413" s="53">
        <v>0</v>
      </c>
      <c r="Y1413" s="53">
        <v>0</v>
      </c>
      <c r="Z1413" s="53">
        <v>79</v>
      </c>
      <c r="AA1413" s="53">
        <v>41</v>
      </c>
      <c r="AB1413" s="53">
        <v>0</v>
      </c>
      <c r="AC1413" s="53">
        <v>9</v>
      </c>
      <c r="AD1413" s="53">
        <v>93.055555999999996</v>
      </c>
      <c r="AE1413" s="53">
        <v>3.573</v>
      </c>
      <c r="AF1413" s="53">
        <v>0</v>
      </c>
      <c r="AG1413" s="53">
        <v>0</v>
      </c>
      <c r="AH1413" s="53">
        <v>1</v>
      </c>
    </row>
    <row r="1414" spans="4:34" x14ac:dyDescent="0.25">
      <c r="D1414" s="53">
        <v>88</v>
      </c>
      <c r="E1414" s="53">
        <v>29</v>
      </c>
      <c r="F1414" s="53">
        <v>1</v>
      </c>
      <c r="G1414" s="53">
        <v>0</v>
      </c>
      <c r="H1414" s="53">
        <v>0</v>
      </c>
      <c r="I1414" s="53">
        <v>17</v>
      </c>
      <c r="J1414" s="53">
        <v>14</v>
      </c>
      <c r="K1414" s="53">
        <v>0</v>
      </c>
      <c r="L1414" s="53">
        <v>21</v>
      </c>
      <c r="M1414" s="53">
        <v>100</v>
      </c>
      <c r="N1414" s="53">
        <v>2.9009999999999998</v>
      </c>
      <c r="O1414" s="53">
        <v>0</v>
      </c>
      <c r="P1414" s="53">
        <v>0</v>
      </c>
      <c r="Q1414" s="53">
        <v>1</v>
      </c>
      <c r="U1414" s="53">
        <v>88</v>
      </c>
      <c r="V1414" s="53">
        <v>33</v>
      </c>
      <c r="W1414" s="53">
        <v>3</v>
      </c>
      <c r="X1414" s="53">
        <v>0</v>
      </c>
      <c r="Y1414" s="53">
        <v>1</v>
      </c>
      <c r="Z1414" s="53">
        <v>106</v>
      </c>
      <c r="AA1414" s="53">
        <v>11</v>
      </c>
      <c r="AB1414" s="53">
        <v>0</v>
      </c>
      <c r="AC1414" s="53">
        <v>10</v>
      </c>
      <c r="AD1414" s="53">
        <v>95.833332999999996</v>
      </c>
      <c r="AE1414" s="53">
        <v>3.5569999999999999</v>
      </c>
      <c r="AF1414" s="53">
        <v>0</v>
      </c>
      <c r="AG1414" s="53">
        <v>0</v>
      </c>
      <c r="AH1414" s="53">
        <v>1</v>
      </c>
    </row>
    <row r="1415" spans="4:34" x14ac:dyDescent="0.25">
      <c r="D1415" s="53">
        <v>89</v>
      </c>
      <c r="E1415" s="53">
        <v>30</v>
      </c>
      <c r="F1415" s="53">
        <v>0</v>
      </c>
      <c r="G1415" s="53">
        <v>0</v>
      </c>
      <c r="H1415" s="53">
        <v>0</v>
      </c>
      <c r="I1415" s="53">
        <v>23</v>
      </c>
      <c r="J1415" s="53">
        <v>0</v>
      </c>
      <c r="K1415" s="53">
        <v>0</v>
      </c>
      <c r="L1415" s="53">
        <v>21</v>
      </c>
      <c r="M1415" s="53">
        <v>100</v>
      </c>
      <c r="N1415" s="53">
        <v>2.73</v>
      </c>
      <c r="O1415" s="53">
        <v>0</v>
      </c>
      <c r="P1415" s="53">
        <v>0</v>
      </c>
      <c r="Q1415" s="53">
        <v>1</v>
      </c>
      <c r="U1415" s="53">
        <v>89</v>
      </c>
      <c r="V1415" s="53">
        <v>33</v>
      </c>
      <c r="W1415" s="53">
        <v>2</v>
      </c>
      <c r="X1415" s="53">
        <v>0</v>
      </c>
      <c r="Y1415" s="53">
        <v>0</v>
      </c>
      <c r="Z1415" s="53">
        <v>84</v>
      </c>
      <c r="AA1415" s="53">
        <v>0</v>
      </c>
      <c r="AB1415" s="53">
        <v>0</v>
      </c>
      <c r="AC1415" s="53">
        <v>13</v>
      </c>
      <c r="AD1415" s="53">
        <v>95.833332999999996</v>
      </c>
      <c r="AE1415" s="53">
        <v>3.3220000000000001</v>
      </c>
      <c r="AF1415" s="53">
        <v>0</v>
      </c>
      <c r="AG1415" s="53">
        <v>0</v>
      </c>
      <c r="AH1415" s="53">
        <v>1</v>
      </c>
    </row>
    <row r="1416" spans="4:34" x14ac:dyDescent="0.25">
      <c r="D1416" s="53">
        <v>90</v>
      </c>
      <c r="E1416" s="53">
        <v>28</v>
      </c>
      <c r="F1416" s="53">
        <v>0</v>
      </c>
      <c r="G1416" s="53">
        <v>0</v>
      </c>
      <c r="H1416" s="53">
        <v>0</v>
      </c>
      <c r="I1416" s="53">
        <v>37</v>
      </c>
      <c r="J1416" s="53">
        <v>0</v>
      </c>
      <c r="K1416" s="53">
        <v>1</v>
      </c>
      <c r="L1416" s="53">
        <v>8</v>
      </c>
      <c r="M1416" s="53">
        <v>94.444444000000004</v>
      </c>
      <c r="N1416" s="53">
        <v>2.73</v>
      </c>
      <c r="O1416" s="53">
        <v>0</v>
      </c>
      <c r="P1416" s="53">
        <v>0</v>
      </c>
      <c r="Q1416" s="53">
        <v>1</v>
      </c>
      <c r="U1416" s="53">
        <v>90</v>
      </c>
      <c r="V1416" s="53">
        <v>30</v>
      </c>
      <c r="W1416" s="53">
        <v>1</v>
      </c>
      <c r="X1416" s="53">
        <v>0</v>
      </c>
      <c r="Y1416" s="53">
        <v>0</v>
      </c>
      <c r="Z1416" s="53">
        <v>93</v>
      </c>
      <c r="AA1416" s="53">
        <v>0</v>
      </c>
      <c r="AB1416" s="53">
        <v>0</v>
      </c>
      <c r="AC1416" s="53">
        <v>20</v>
      </c>
      <c r="AD1416" s="53">
        <v>97.222222000000002</v>
      </c>
      <c r="AE1416" s="53">
        <v>2.84</v>
      </c>
      <c r="AF1416" s="53">
        <v>0</v>
      </c>
      <c r="AG1416" s="53">
        <v>0</v>
      </c>
      <c r="AH1416" s="53">
        <v>1</v>
      </c>
    </row>
    <row r="1417" spans="4:34" x14ac:dyDescent="0.25">
      <c r="D1417" s="53">
        <v>91</v>
      </c>
      <c r="E1417" s="53">
        <v>24</v>
      </c>
      <c r="F1417" s="53">
        <v>2</v>
      </c>
      <c r="G1417" s="53">
        <v>0</v>
      </c>
      <c r="H1417" s="53">
        <v>0</v>
      </c>
      <c r="I1417" s="53">
        <v>3</v>
      </c>
      <c r="J1417" s="53">
        <v>23</v>
      </c>
      <c r="K1417" s="53">
        <v>0</v>
      </c>
      <c r="L1417" s="53">
        <v>21</v>
      </c>
      <c r="M1417" s="53">
        <v>86.111110999999994</v>
      </c>
      <c r="N1417" s="53">
        <v>2.387</v>
      </c>
      <c r="O1417" s="53">
        <v>0</v>
      </c>
      <c r="P1417" s="53">
        <v>0</v>
      </c>
      <c r="Q1417" s="53">
        <v>1</v>
      </c>
      <c r="U1417" s="53">
        <v>91</v>
      </c>
      <c r="V1417" s="53">
        <v>28</v>
      </c>
      <c r="W1417" s="53">
        <v>3</v>
      </c>
      <c r="X1417" s="53">
        <v>0</v>
      </c>
      <c r="Y1417" s="53">
        <v>3</v>
      </c>
      <c r="Z1417" s="53">
        <v>85</v>
      </c>
      <c r="AA1417" s="53">
        <v>14</v>
      </c>
      <c r="AB1417" s="53">
        <v>0</v>
      </c>
      <c r="AC1417" s="53">
        <v>9</v>
      </c>
      <c r="AD1417" s="53">
        <v>97.222222000000002</v>
      </c>
      <c r="AE1417" s="53">
        <v>2.7450000000000001</v>
      </c>
      <c r="AF1417" s="53">
        <v>0</v>
      </c>
      <c r="AG1417" s="53">
        <v>0</v>
      </c>
      <c r="AH1417" s="53">
        <v>1</v>
      </c>
    </row>
    <row r="1418" spans="4:34" x14ac:dyDescent="0.25">
      <c r="D1418" s="53">
        <v>92</v>
      </c>
      <c r="E1418" s="53">
        <v>24</v>
      </c>
      <c r="F1418" s="53">
        <v>1</v>
      </c>
      <c r="G1418" s="53">
        <v>0</v>
      </c>
      <c r="H1418" s="53">
        <v>0</v>
      </c>
      <c r="I1418" s="53">
        <v>0</v>
      </c>
      <c r="J1418" s="53">
        <v>0</v>
      </c>
      <c r="K1418" s="53">
        <v>34</v>
      </c>
      <c r="L1418" s="53">
        <v>2</v>
      </c>
      <c r="M1418" s="53">
        <v>88.888889000000006</v>
      </c>
      <c r="N1418" s="53">
        <v>2.34</v>
      </c>
      <c r="O1418" s="53">
        <v>0</v>
      </c>
      <c r="P1418" s="53">
        <v>0</v>
      </c>
      <c r="Q1418" s="53">
        <v>1</v>
      </c>
      <c r="U1418" s="53">
        <v>92</v>
      </c>
      <c r="V1418" s="53">
        <v>26</v>
      </c>
      <c r="W1418" s="53">
        <v>2</v>
      </c>
      <c r="X1418" s="53">
        <v>0</v>
      </c>
      <c r="Y1418" s="53">
        <v>0</v>
      </c>
      <c r="Z1418" s="53">
        <v>25</v>
      </c>
      <c r="AA1418" s="53">
        <v>0</v>
      </c>
      <c r="AB1418" s="53">
        <v>0</v>
      </c>
      <c r="AC1418" s="53">
        <v>22</v>
      </c>
      <c r="AD1418" s="53">
        <v>100</v>
      </c>
      <c r="AE1418" s="53">
        <v>2.371</v>
      </c>
      <c r="AF1418" s="53">
        <v>0</v>
      </c>
      <c r="AG1418" s="53">
        <v>0</v>
      </c>
      <c r="AH1418" s="53">
        <v>1</v>
      </c>
    </row>
    <row r="1419" spans="4:34" x14ac:dyDescent="0.25">
      <c r="D1419" s="53">
        <v>93</v>
      </c>
      <c r="E1419" s="53">
        <v>26</v>
      </c>
      <c r="F1419" s="53">
        <v>0</v>
      </c>
      <c r="G1419" s="53">
        <v>0</v>
      </c>
      <c r="H1419" s="53">
        <v>0</v>
      </c>
      <c r="I1419" s="53">
        <v>0</v>
      </c>
      <c r="J1419" s="53">
        <v>0</v>
      </c>
      <c r="K1419" s="53">
        <v>23</v>
      </c>
      <c r="L1419" s="53">
        <v>3</v>
      </c>
      <c r="M1419" s="53">
        <v>50</v>
      </c>
      <c r="N1419" s="53">
        <v>2.2149999999999999</v>
      </c>
      <c r="O1419" s="53">
        <v>0</v>
      </c>
      <c r="P1419" s="53">
        <v>0</v>
      </c>
      <c r="Q1419" s="53">
        <v>1</v>
      </c>
      <c r="U1419" s="53">
        <v>93</v>
      </c>
      <c r="V1419" s="53">
        <v>28</v>
      </c>
      <c r="W1419" s="53">
        <v>1</v>
      </c>
      <c r="X1419" s="53">
        <v>0</v>
      </c>
      <c r="Y1419" s="53">
        <v>0</v>
      </c>
      <c r="Z1419" s="53">
        <v>17</v>
      </c>
      <c r="AA1419" s="53">
        <v>0</v>
      </c>
      <c r="AB1419" s="53">
        <v>3</v>
      </c>
      <c r="AC1419" s="53">
        <v>26</v>
      </c>
      <c r="AD1419" s="53">
        <v>97.222222000000002</v>
      </c>
      <c r="AE1419" s="53">
        <v>2.4340000000000002</v>
      </c>
      <c r="AF1419" s="53">
        <v>0</v>
      </c>
      <c r="AG1419" s="53">
        <v>0</v>
      </c>
      <c r="AH1419" s="53">
        <v>1</v>
      </c>
    </row>
    <row r="1420" spans="4:34" x14ac:dyDescent="0.25">
      <c r="D1420" s="53">
        <v>94</v>
      </c>
      <c r="E1420" s="53">
        <v>22</v>
      </c>
      <c r="F1420" s="53">
        <v>1</v>
      </c>
      <c r="G1420" s="53">
        <v>0</v>
      </c>
      <c r="H1420" s="53">
        <v>0</v>
      </c>
      <c r="I1420" s="53">
        <v>0</v>
      </c>
      <c r="J1420" s="53">
        <v>5</v>
      </c>
      <c r="K1420" s="53">
        <v>16</v>
      </c>
      <c r="L1420" s="53">
        <v>11</v>
      </c>
      <c r="M1420" s="53">
        <v>75</v>
      </c>
      <c r="N1420" s="53">
        <v>2.137</v>
      </c>
      <c r="O1420" s="53">
        <v>0</v>
      </c>
      <c r="P1420" s="53">
        <v>0</v>
      </c>
      <c r="Q1420" s="53">
        <v>1</v>
      </c>
      <c r="U1420" s="53">
        <v>94</v>
      </c>
      <c r="V1420" s="53">
        <v>22</v>
      </c>
      <c r="W1420" s="53">
        <v>2</v>
      </c>
      <c r="X1420" s="53">
        <v>0</v>
      </c>
      <c r="Y1420" s="53">
        <v>0</v>
      </c>
      <c r="Z1420" s="53">
        <v>7</v>
      </c>
      <c r="AA1420" s="53">
        <v>6</v>
      </c>
      <c r="AB1420" s="53">
        <v>0</v>
      </c>
      <c r="AC1420" s="53">
        <v>14</v>
      </c>
      <c r="AD1420" s="53">
        <v>75</v>
      </c>
      <c r="AE1420" s="53">
        <v>2.137</v>
      </c>
      <c r="AF1420" s="53">
        <v>0</v>
      </c>
      <c r="AG1420" s="53">
        <v>0</v>
      </c>
      <c r="AH1420" s="53">
        <v>1</v>
      </c>
    </row>
    <row r="1421" spans="4:34" x14ac:dyDescent="0.25">
      <c r="D1421" s="53">
        <v>95</v>
      </c>
      <c r="E1421" s="53">
        <v>23</v>
      </c>
      <c r="F1421" s="53">
        <v>1</v>
      </c>
      <c r="G1421" s="53">
        <v>0</v>
      </c>
      <c r="H1421" s="53">
        <v>0</v>
      </c>
      <c r="I1421" s="53">
        <v>0</v>
      </c>
      <c r="J1421" s="53">
        <v>15</v>
      </c>
      <c r="K1421" s="53">
        <v>15</v>
      </c>
      <c r="L1421" s="53">
        <v>3</v>
      </c>
      <c r="M1421" s="53">
        <v>68.055555999999996</v>
      </c>
      <c r="N1421" s="53">
        <v>2.1059999999999999</v>
      </c>
      <c r="O1421" s="53">
        <v>0</v>
      </c>
      <c r="P1421" s="53">
        <v>0</v>
      </c>
      <c r="Q1421" s="53">
        <v>1</v>
      </c>
      <c r="U1421" s="53">
        <v>95</v>
      </c>
      <c r="V1421" s="53">
        <v>24</v>
      </c>
      <c r="W1421" s="53">
        <v>2</v>
      </c>
      <c r="X1421" s="53">
        <v>0</v>
      </c>
      <c r="Y1421" s="53">
        <v>0</v>
      </c>
      <c r="Z1421" s="53">
        <v>16</v>
      </c>
      <c r="AA1421" s="53">
        <v>7</v>
      </c>
      <c r="AB1421" s="53">
        <v>0</v>
      </c>
      <c r="AC1421" s="53">
        <v>12</v>
      </c>
      <c r="AD1421" s="53">
        <v>91.666667000000004</v>
      </c>
      <c r="AE1421" s="53">
        <v>2.09</v>
      </c>
      <c r="AF1421" s="53">
        <v>0</v>
      </c>
      <c r="AG1421" s="53">
        <v>0</v>
      </c>
      <c r="AH1421" s="53">
        <v>1</v>
      </c>
    </row>
    <row r="1422" spans="4:34" x14ac:dyDescent="0.25">
      <c r="D1422" s="53">
        <v>96</v>
      </c>
      <c r="E1422" s="53">
        <v>25</v>
      </c>
      <c r="F1422" s="53">
        <v>4</v>
      </c>
      <c r="G1422" s="53">
        <v>0</v>
      </c>
      <c r="H1422" s="53">
        <v>0</v>
      </c>
      <c r="I1422" s="53">
        <v>0</v>
      </c>
      <c r="J1422" s="53">
        <v>78</v>
      </c>
      <c r="K1422" s="53">
        <v>3</v>
      </c>
      <c r="L1422" s="53">
        <v>11</v>
      </c>
      <c r="M1422" s="53">
        <v>98.611110999999994</v>
      </c>
      <c r="N1422" s="53">
        <v>2.4180000000000001</v>
      </c>
      <c r="O1422" s="53">
        <v>0</v>
      </c>
      <c r="P1422" s="53">
        <v>0</v>
      </c>
      <c r="Q1422" s="53">
        <v>1</v>
      </c>
      <c r="U1422" s="53">
        <v>96</v>
      </c>
      <c r="V1422" s="53">
        <v>25</v>
      </c>
      <c r="W1422" s="53">
        <v>5</v>
      </c>
      <c r="X1422" s="53">
        <v>0</v>
      </c>
      <c r="Y1422" s="53">
        <v>0</v>
      </c>
      <c r="Z1422" s="53">
        <v>9</v>
      </c>
      <c r="AA1422" s="53">
        <v>62</v>
      </c>
      <c r="AB1422" s="53">
        <v>0</v>
      </c>
      <c r="AC1422" s="53">
        <v>9</v>
      </c>
      <c r="AD1422" s="53">
        <v>97.222222000000002</v>
      </c>
      <c r="AE1422" s="53">
        <v>2.2469999999999999</v>
      </c>
      <c r="AF1422" s="53">
        <v>0</v>
      </c>
      <c r="AG1422" s="53">
        <v>0</v>
      </c>
      <c r="AH1422" s="53">
        <v>1</v>
      </c>
    </row>
    <row r="1423" spans="4:34" x14ac:dyDescent="0.25">
      <c r="D1423" s="53">
        <v>97</v>
      </c>
      <c r="E1423" s="53">
        <v>28</v>
      </c>
      <c r="F1423" s="53">
        <v>3</v>
      </c>
      <c r="G1423" s="53">
        <v>0</v>
      </c>
      <c r="H1423" s="53">
        <v>0</v>
      </c>
      <c r="I1423" s="53">
        <v>42</v>
      </c>
      <c r="J1423" s="53">
        <v>22</v>
      </c>
      <c r="K1423" s="53">
        <v>0</v>
      </c>
      <c r="L1423" s="53">
        <v>21</v>
      </c>
      <c r="M1423" s="53">
        <v>100</v>
      </c>
      <c r="N1423" s="53">
        <v>2.8239999999999998</v>
      </c>
      <c r="O1423" s="53">
        <v>0</v>
      </c>
      <c r="P1423" s="53">
        <v>0</v>
      </c>
      <c r="Q1423" s="53">
        <v>1</v>
      </c>
      <c r="U1423" s="53">
        <v>97</v>
      </c>
      <c r="V1423" s="53">
        <v>28</v>
      </c>
      <c r="W1423" s="53">
        <v>4</v>
      </c>
      <c r="X1423" s="53">
        <v>0</v>
      </c>
      <c r="Y1423" s="53">
        <v>0</v>
      </c>
      <c r="Z1423" s="53">
        <v>51</v>
      </c>
      <c r="AA1423" s="53">
        <v>21</v>
      </c>
      <c r="AB1423" s="53">
        <v>0</v>
      </c>
      <c r="AC1423" s="53">
        <v>28</v>
      </c>
      <c r="AD1423" s="53">
        <v>100</v>
      </c>
      <c r="AE1423" s="53">
        <v>2.5739999999999998</v>
      </c>
      <c r="AF1423" s="53">
        <v>0</v>
      </c>
      <c r="AG1423" s="53">
        <v>0</v>
      </c>
      <c r="AH1423" s="53">
        <v>1</v>
      </c>
    </row>
    <row r="1424" spans="4:34" x14ac:dyDescent="0.25">
      <c r="D1424" s="53">
        <v>98</v>
      </c>
      <c r="E1424" s="53">
        <v>33</v>
      </c>
      <c r="F1424" s="53">
        <v>2</v>
      </c>
      <c r="G1424" s="53">
        <v>0</v>
      </c>
      <c r="H1424" s="53">
        <v>0</v>
      </c>
      <c r="I1424" s="53">
        <v>0</v>
      </c>
      <c r="J1424" s="53">
        <v>39</v>
      </c>
      <c r="K1424" s="53">
        <v>15</v>
      </c>
      <c r="L1424" s="53">
        <v>11</v>
      </c>
      <c r="M1424" s="53">
        <v>100</v>
      </c>
      <c r="N1424" s="53">
        <v>3.214</v>
      </c>
      <c r="O1424" s="53">
        <v>0</v>
      </c>
      <c r="P1424" s="53">
        <v>0</v>
      </c>
      <c r="Q1424" s="53">
        <v>1</v>
      </c>
      <c r="U1424" s="53">
        <v>98</v>
      </c>
      <c r="V1424" s="53">
        <v>34</v>
      </c>
      <c r="W1424" s="53">
        <v>3</v>
      </c>
      <c r="X1424" s="53">
        <v>0</v>
      </c>
      <c r="Y1424" s="53">
        <v>0</v>
      </c>
      <c r="Z1424" s="53">
        <v>30</v>
      </c>
      <c r="AA1424" s="53">
        <v>41</v>
      </c>
      <c r="AB1424" s="53">
        <v>0</v>
      </c>
      <c r="AC1424" s="53">
        <v>20</v>
      </c>
      <c r="AD1424" s="53">
        <v>100</v>
      </c>
      <c r="AE1424" s="53">
        <v>3.26</v>
      </c>
      <c r="AF1424" s="53">
        <v>0</v>
      </c>
      <c r="AG1424" s="53">
        <v>0</v>
      </c>
      <c r="AH1424" s="53">
        <v>1</v>
      </c>
    </row>
    <row r="1425" spans="4:34" x14ac:dyDescent="0.25">
      <c r="D1425" s="53">
        <v>99</v>
      </c>
      <c r="E1425" s="53">
        <v>29</v>
      </c>
      <c r="F1425" s="53">
        <v>2</v>
      </c>
      <c r="G1425" s="53">
        <v>0</v>
      </c>
      <c r="H1425" s="53">
        <v>0</v>
      </c>
      <c r="I1425" s="53">
        <v>13</v>
      </c>
      <c r="J1425" s="53">
        <v>45</v>
      </c>
      <c r="K1425" s="53">
        <v>7</v>
      </c>
      <c r="L1425" s="53">
        <v>5</v>
      </c>
      <c r="M1425" s="53">
        <v>95.833332999999996</v>
      </c>
      <c r="N1425" s="53">
        <v>3.0569999999999999</v>
      </c>
      <c r="O1425" s="53">
        <v>0</v>
      </c>
      <c r="P1425" s="53">
        <v>0</v>
      </c>
      <c r="Q1425" s="53">
        <v>1</v>
      </c>
      <c r="U1425" s="53">
        <v>99</v>
      </c>
      <c r="V1425" s="53">
        <v>30</v>
      </c>
      <c r="W1425" s="53">
        <v>4</v>
      </c>
      <c r="X1425" s="53">
        <v>0</v>
      </c>
      <c r="Y1425" s="53">
        <v>0</v>
      </c>
      <c r="Z1425" s="53">
        <v>41</v>
      </c>
      <c r="AA1425" s="53">
        <v>43</v>
      </c>
      <c r="AB1425" s="53">
        <v>0</v>
      </c>
      <c r="AC1425" s="53">
        <v>3</v>
      </c>
      <c r="AD1425" s="53">
        <v>91.666667000000004</v>
      </c>
      <c r="AE1425" s="53">
        <v>3.1509999999999998</v>
      </c>
      <c r="AF1425" s="53">
        <v>0</v>
      </c>
      <c r="AG1425" s="53">
        <v>0</v>
      </c>
      <c r="AH1425" s="53">
        <v>1</v>
      </c>
    </row>
    <row r="1426" spans="4:34" x14ac:dyDescent="0.25">
      <c r="D1426" s="53">
        <v>100</v>
      </c>
      <c r="E1426" s="53">
        <v>28</v>
      </c>
      <c r="F1426" s="53">
        <v>2</v>
      </c>
      <c r="G1426" s="53">
        <v>0</v>
      </c>
      <c r="H1426" s="53">
        <v>0</v>
      </c>
      <c r="I1426" s="53">
        <v>5</v>
      </c>
      <c r="J1426" s="53">
        <v>49</v>
      </c>
      <c r="K1426" s="53">
        <v>0</v>
      </c>
      <c r="L1426" s="53">
        <v>21</v>
      </c>
      <c r="M1426" s="53">
        <v>87.5</v>
      </c>
      <c r="N1426" s="53">
        <v>2.8239999999999998</v>
      </c>
      <c r="O1426" s="53">
        <v>0</v>
      </c>
      <c r="P1426" s="53">
        <v>0</v>
      </c>
      <c r="Q1426" s="53">
        <v>1</v>
      </c>
      <c r="U1426" s="53">
        <v>100</v>
      </c>
      <c r="V1426" s="53">
        <v>30</v>
      </c>
      <c r="W1426" s="53">
        <v>3</v>
      </c>
      <c r="X1426" s="53">
        <v>0</v>
      </c>
      <c r="Y1426" s="53">
        <v>0</v>
      </c>
      <c r="Z1426" s="53">
        <v>49</v>
      </c>
      <c r="AA1426" s="53">
        <v>43</v>
      </c>
      <c r="AB1426" s="53">
        <v>9</v>
      </c>
      <c r="AC1426" s="53">
        <v>10</v>
      </c>
      <c r="AD1426" s="53">
        <v>95.833332999999996</v>
      </c>
      <c r="AE1426" s="53">
        <v>2.996</v>
      </c>
      <c r="AF1426" s="53">
        <v>0</v>
      </c>
      <c r="AG1426" s="53">
        <v>0</v>
      </c>
      <c r="AH1426" s="53">
        <v>1</v>
      </c>
    </row>
    <row r="1427" spans="4:34" x14ac:dyDescent="0.25">
      <c r="D1427" s="53">
        <v>101</v>
      </c>
      <c r="E1427" s="53">
        <v>28</v>
      </c>
      <c r="F1427" s="53">
        <v>2</v>
      </c>
      <c r="G1427" s="53">
        <v>0</v>
      </c>
      <c r="H1427" s="53">
        <v>0</v>
      </c>
      <c r="I1427" s="53">
        <v>0</v>
      </c>
      <c r="J1427" s="53">
        <v>24</v>
      </c>
      <c r="K1427" s="53">
        <v>22</v>
      </c>
      <c r="L1427" s="53">
        <v>9</v>
      </c>
      <c r="M1427" s="53">
        <v>90.277777999999998</v>
      </c>
      <c r="N1427" s="53">
        <v>2.7919999999999998</v>
      </c>
      <c r="O1427" s="53">
        <v>0</v>
      </c>
      <c r="P1427" s="53">
        <v>0</v>
      </c>
      <c r="Q1427" s="53">
        <v>1</v>
      </c>
      <c r="U1427" s="53">
        <v>101</v>
      </c>
      <c r="V1427" s="53">
        <v>29</v>
      </c>
      <c r="W1427" s="53">
        <v>2</v>
      </c>
      <c r="X1427" s="53">
        <v>0</v>
      </c>
      <c r="Y1427" s="53">
        <v>0</v>
      </c>
      <c r="Z1427" s="53">
        <v>0</v>
      </c>
      <c r="AA1427" s="53">
        <v>25</v>
      </c>
      <c r="AB1427" s="53">
        <v>7</v>
      </c>
      <c r="AC1427" s="53">
        <v>8</v>
      </c>
      <c r="AD1427" s="53">
        <v>91.666667000000004</v>
      </c>
      <c r="AE1427" s="53">
        <v>2.6829999999999998</v>
      </c>
      <c r="AF1427" s="53">
        <v>0</v>
      </c>
      <c r="AG1427" s="53">
        <v>0</v>
      </c>
      <c r="AH1427" s="53">
        <v>1</v>
      </c>
    </row>
    <row r="1428" spans="4:34" x14ac:dyDescent="0.25">
      <c r="D1428" s="53">
        <v>102</v>
      </c>
      <c r="E1428" s="53">
        <v>30</v>
      </c>
      <c r="F1428" s="53">
        <v>1</v>
      </c>
      <c r="G1428" s="53">
        <v>0</v>
      </c>
      <c r="H1428" s="53">
        <v>0</v>
      </c>
      <c r="I1428" s="53">
        <v>0</v>
      </c>
      <c r="J1428" s="53">
        <v>15</v>
      </c>
      <c r="K1428" s="53">
        <v>24</v>
      </c>
      <c r="L1428" s="53">
        <v>12</v>
      </c>
      <c r="M1428" s="53">
        <v>95.833332999999996</v>
      </c>
      <c r="N1428" s="53">
        <v>2.871</v>
      </c>
      <c r="O1428" s="53">
        <v>0</v>
      </c>
      <c r="P1428" s="53">
        <v>0</v>
      </c>
      <c r="Q1428" s="53">
        <v>1</v>
      </c>
      <c r="U1428" s="53">
        <v>102</v>
      </c>
      <c r="V1428" s="53">
        <v>30</v>
      </c>
      <c r="W1428" s="53">
        <v>2</v>
      </c>
      <c r="X1428" s="53">
        <v>0</v>
      </c>
      <c r="Y1428" s="53">
        <v>0</v>
      </c>
      <c r="Z1428" s="53">
        <v>14</v>
      </c>
      <c r="AA1428" s="53">
        <v>8</v>
      </c>
      <c r="AB1428" s="53">
        <v>10</v>
      </c>
      <c r="AC1428" s="53">
        <v>21</v>
      </c>
      <c r="AD1428" s="53">
        <v>100</v>
      </c>
      <c r="AE1428" s="53">
        <v>2.6989999999999998</v>
      </c>
      <c r="AF1428" s="53">
        <v>0</v>
      </c>
      <c r="AG1428" s="53">
        <v>0</v>
      </c>
      <c r="AH1428" s="53">
        <v>1</v>
      </c>
    </row>
    <row r="1429" spans="4:34" x14ac:dyDescent="0.25">
      <c r="D1429" s="53">
        <v>103</v>
      </c>
      <c r="E1429" s="53">
        <v>31</v>
      </c>
      <c r="F1429" s="53">
        <v>2</v>
      </c>
      <c r="G1429" s="53">
        <v>0</v>
      </c>
      <c r="H1429" s="53">
        <v>0</v>
      </c>
      <c r="I1429" s="53">
        <v>4</v>
      </c>
      <c r="J1429" s="53">
        <v>18</v>
      </c>
      <c r="K1429" s="53">
        <v>0</v>
      </c>
      <c r="L1429" s="53">
        <v>22</v>
      </c>
      <c r="M1429" s="53">
        <v>100</v>
      </c>
      <c r="N1429" s="53">
        <v>3.0110000000000001</v>
      </c>
      <c r="O1429" s="53">
        <v>0</v>
      </c>
      <c r="P1429" s="53">
        <v>0</v>
      </c>
      <c r="Q1429" s="53">
        <v>1</v>
      </c>
      <c r="U1429" s="53">
        <v>103</v>
      </c>
      <c r="V1429" s="53">
        <v>32</v>
      </c>
      <c r="W1429" s="53">
        <v>2</v>
      </c>
      <c r="X1429" s="53">
        <v>0</v>
      </c>
      <c r="Y1429" s="53">
        <v>0</v>
      </c>
      <c r="Z1429" s="53">
        <v>6</v>
      </c>
      <c r="AA1429" s="53">
        <v>24</v>
      </c>
      <c r="AB1429" s="53">
        <v>6</v>
      </c>
      <c r="AC1429" s="53">
        <v>12</v>
      </c>
      <c r="AD1429" s="53">
        <v>94.444444000000004</v>
      </c>
      <c r="AE1429" s="53">
        <v>3.0419999999999998</v>
      </c>
      <c r="AF1429" s="53">
        <v>0</v>
      </c>
      <c r="AG1429" s="53">
        <v>0</v>
      </c>
      <c r="AH1429" s="53">
        <v>1</v>
      </c>
    </row>
    <row r="1430" spans="4:34" x14ac:dyDescent="0.25">
      <c r="D1430" s="53">
        <v>104</v>
      </c>
      <c r="E1430" s="53">
        <v>35</v>
      </c>
      <c r="F1430" s="53">
        <v>1</v>
      </c>
      <c r="G1430" s="53">
        <v>0</v>
      </c>
      <c r="H1430" s="53">
        <v>0</v>
      </c>
      <c r="I1430" s="53">
        <v>39</v>
      </c>
      <c r="J1430" s="53">
        <v>9</v>
      </c>
      <c r="K1430" s="53">
        <v>0</v>
      </c>
      <c r="L1430" s="53">
        <v>16</v>
      </c>
      <c r="M1430" s="53">
        <v>100</v>
      </c>
      <c r="N1430" s="53">
        <v>3.1669999999999998</v>
      </c>
      <c r="O1430" s="53">
        <v>0</v>
      </c>
      <c r="P1430" s="53">
        <v>0</v>
      </c>
      <c r="Q1430" s="53">
        <v>1</v>
      </c>
      <c r="U1430" s="53">
        <v>104</v>
      </c>
      <c r="V1430" s="53">
        <v>35</v>
      </c>
      <c r="W1430" s="53">
        <v>2</v>
      </c>
      <c r="X1430" s="53">
        <v>0</v>
      </c>
      <c r="Y1430" s="53">
        <v>0</v>
      </c>
      <c r="Z1430" s="53">
        <v>35</v>
      </c>
      <c r="AA1430" s="53">
        <v>8</v>
      </c>
      <c r="AB1430" s="53">
        <v>0</v>
      </c>
      <c r="AC1430" s="53">
        <v>11</v>
      </c>
      <c r="AD1430" s="53">
        <v>98.611110999999994</v>
      </c>
      <c r="AE1430" s="53">
        <v>3.198</v>
      </c>
      <c r="AF1430" s="53">
        <v>0</v>
      </c>
      <c r="AG1430" s="53">
        <v>0</v>
      </c>
      <c r="AH1430" s="53">
        <v>1</v>
      </c>
    </row>
    <row r="1431" spans="4:34" x14ac:dyDescent="0.25">
      <c r="D1431" s="53">
        <v>105</v>
      </c>
      <c r="E1431" s="53">
        <v>31</v>
      </c>
      <c r="F1431" s="53">
        <v>1</v>
      </c>
      <c r="G1431" s="53">
        <v>0</v>
      </c>
      <c r="H1431" s="53">
        <v>0</v>
      </c>
      <c r="I1431" s="53">
        <v>32</v>
      </c>
      <c r="J1431" s="53">
        <v>0</v>
      </c>
      <c r="K1431" s="53">
        <v>28</v>
      </c>
      <c r="L1431" s="53">
        <v>6</v>
      </c>
      <c r="M1431" s="53">
        <v>90.277777999999998</v>
      </c>
      <c r="N1431" s="53">
        <v>3.214</v>
      </c>
      <c r="O1431" s="53">
        <v>0</v>
      </c>
      <c r="P1431" s="53">
        <v>0</v>
      </c>
      <c r="Q1431" s="53">
        <v>1</v>
      </c>
      <c r="U1431" s="53">
        <v>105</v>
      </c>
      <c r="V1431" s="53">
        <v>31</v>
      </c>
      <c r="W1431" s="53">
        <v>2</v>
      </c>
      <c r="X1431" s="53">
        <v>0</v>
      </c>
      <c r="Y1431" s="53">
        <v>0</v>
      </c>
      <c r="Z1431" s="53">
        <v>29</v>
      </c>
      <c r="AA1431" s="53">
        <v>0</v>
      </c>
      <c r="AB1431" s="53">
        <v>17</v>
      </c>
      <c r="AC1431" s="53">
        <v>12</v>
      </c>
      <c r="AD1431" s="53">
        <v>95.833332999999996</v>
      </c>
      <c r="AE1431" s="53">
        <v>2.9950000000000001</v>
      </c>
      <c r="AF1431" s="53">
        <v>0</v>
      </c>
      <c r="AG1431" s="53">
        <v>0</v>
      </c>
      <c r="AH1431" s="53">
        <v>1</v>
      </c>
    </row>
    <row r="1432" spans="4:34" x14ac:dyDescent="0.25">
      <c r="D1432" s="53">
        <v>106</v>
      </c>
      <c r="E1432" s="53">
        <v>33</v>
      </c>
      <c r="F1432" s="53">
        <v>0</v>
      </c>
      <c r="G1432" s="53">
        <v>0</v>
      </c>
      <c r="H1432" s="53">
        <v>0</v>
      </c>
      <c r="I1432" s="53">
        <v>0</v>
      </c>
      <c r="J1432" s="53">
        <v>0</v>
      </c>
      <c r="K1432" s="53">
        <v>44</v>
      </c>
      <c r="L1432" s="53">
        <v>10</v>
      </c>
      <c r="M1432" s="53">
        <v>77.777777999999998</v>
      </c>
      <c r="N1432" s="53">
        <v>2.9790000000000001</v>
      </c>
      <c r="O1432" s="53">
        <v>0</v>
      </c>
      <c r="P1432" s="53">
        <v>0</v>
      </c>
      <c r="Q1432" s="53">
        <v>1</v>
      </c>
      <c r="U1432" s="53">
        <v>106</v>
      </c>
      <c r="V1432" s="53">
        <v>34</v>
      </c>
      <c r="W1432" s="53">
        <v>1</v>
      </c>
      <c r="X1432" s="53">
        <v>0</v>
      </c>
      <c r="Y1432" s="53">
        <v>0</v>
      </c>
      <c r="Z1432" s="53">
        <v>0</v>
      </c>
      <c r="AA1432" s="53">
        <v>0</v>
      </c>
      <c r="AB1432" s="53">
        <v>38</v>
      </c>
      <c r="AC1432" s="53">
        <v>23</v>
      </c>
      <c r="AD1432" s="53">
        <v>81.944444000000004</v>
      </c>
      <c r="AE1432" s="53">
        <v>3.105</v>
      </c>
      <c r="AF1432" s="53">
        <v>0</v>
      </c>
      <c r="AG1432" s="53">
        <v>0</v>
      </c>
      <c r="AH1432" s="53">
        <v>1</v>
      </c>
    </row>
    <row r="1433" spans="4:34" x14ac:dyDescent="0.25">
      <c r="D1433" s="53">
        <v>107</v>
      </c>
      <c r="E1433" s="53">
        <v>31</v>
      </c>
      <c r="F1433" s="53">
        <v>1</v>
      </c>
      <c r="G1433" s="53">
        <v>0</v>
      </c>
      <c r="H1433" s="53">
        <v>0</v>
      </c>
      <c r="I1433" s="53">
        <v>6</v>
      </c>
      <c r="J1433" s="53">
        <v>4</v>
      </c>
      <c r="K1433" s="53">
        <v>13</v>
      </c>
      <c r="L1433" s="53">
        <v>28</v>
      </c>
      <c r="M1433" s="53">
        <v>100</v>
      </c>
      <c r="N1433" s="53">
        <v>3.1509999999999998</v>
      </c>
      <c r="O1433" s="53">
        <v>0</v>
      </c>
      <c r="P1433" s="53">
        <v>0</v>
      </c>
      <c r="Q1433" s="53">
        <v>1</v>
      </c>
      <c r="U1433" s="53">
        <v>107</v>
      </c>
      <c r="V1433" s="53">
        <v>32</v>
      </c>
      <c r="W1433" s="53">
        <v>2</v>
      </c>
      <c r="X1433" s="53">
        <v>0</v>
      </c>
      <c r="Y1433" s="53">
        <v>0</v>
      </c>
      <c r="Z1433" s="53">
        <v>0</v>
      </c>
      <c r="AA1433" s="53">
        <v>4</v>
      </c>
      <c r="AB1433" s="53">
        <v>26</v>
      </c>
      <c r="AC1433" s="53">
        <v>12</v>
      </c>
      <c r="AD1433" s="53">
        <v>93.055555999999996</v>
      </c>
      <c r="AE1433" s="53">
        <v>3.12</v>
      </c>
      <c r="AF1433" s="53">
        <v>0</v>
      </c>
      <c r="AG1433" s="53">
        <v>0</v>
      </c>
      <c r="AH1433" s="53">
        <v>1</v>
      </c>
    </row>
    <row r="1434" spans="4:34" x14ac:dyDescent="0.25">
      <c r="D1434" s="53">
        <v>108</v>
      </c>
      <c r="E1434" s="53">
        <v>34</v>
      </c>
      <c r="F1434" s="53">
        <v>2</v>
      </c>
      <c r="G1434" s="53">
        <v>0</v>
      </c>
      <c r="H1434" s="53">
        <v>0</v>
      </c>
      <c r="I1434" s="53">
        <v>5</v>
      </c>
      <c r="J1434" s="53">
        <v>16</v>
      </c>
      <c r="K1434" s="53">
        <v>24</v>
      </c>
      <c r="L1434" s="53">
        <v>11</v>
      </c>
      <c r="M1434" s="53">
        <v>100</v>
      </c>
      <c r="N1434" s="53">
        <v>3.1669999999999998</v>
      </c>
      <c r="O1434" s="53">
        <v>0</v>
      </c>
      <c r="P1434" s="53">
        <v>0</v>
      </c>
      <c r="Q1434" s="53">
        <v>1</v>
      </c>
      <c r="U1434" s="53">
        <v>108</v>
      </c>
      <c r="V1434" s="53">
        <v>31</v>
      </c>
      <c r="W1434" s="53">
        <v>3</v>
      </c>
      <c r="X1434" s="53">
        <v>0</v>
      </c>
      <c r="Y1434" s="53">
        <v>0</v>
      </c>
      <c r="Z1434" s="53">
        <v>4</v>
      </c>
      <c r="AA1434" s="53">
        <v>14</v>
      </c>
      <c r="AB1434" s="53">
        <v>29</v>
      </c>
      <c r="AC1434" s="53">
        <v>9</v>
      </c>
      <c r="AD1434" s="53">
        <v>100</v>
      </c>
      <c r="AE1434" s="53">
        <v>2.9169999999999998</v>
      </c>
      <c r="AF1434" s="53">
        <v>0</v>
      </c>
      <c r="AG1434" s="53">
        <v>0</v>
      </c>
      <c r="AH1434" s="53">
        <v>1</v>
      </c>
    </row>
    <row r="1435" spans="4:34" x14ac:dyDescent="0.25">
      <c r="D1435" s="53">
        <v>109</v>
      </c>
      <c r="E1435" s="53">
        <v>31</v>
      </c>
      <c r="F1435" s="53">
        <v>1</v>
      </c>
      <c r="G1435" s="53">
        <v>0</v>
      </c>
      <c r="H1435" s="53">
        <v>0</v>
      </c>
      <c r="I1435" s="53">
        <v>5</v>
      </c>
      <c r="J1435" s="53">
        <v>30</v>
      </c>
      <c r="K1435" s="53">
        <v>0</v>
      </c>
      <c r="L1435" s="53">
        <v>5</v>
      </c>
      <c r="M1435" s="53">
        <v>97.222222000000002</v>
      </c>
      <c r="N1435" s="53">
        <v>3.0110000000000001</v>
      </c>
      <c r="O1435" s="53">
        <v>0</v>
      </c>
      <c r="P1435" s="53">
        <v>0</v>
      </c>
      <c r="Q1435" s="53">
        <v>1</v>
      </c>
      <c r="U1435" s="53">
        <v>109</v>
      </c>
      <c r="V1435" s="53">
        <v>31</v>
      </c>
      <c r="W1435" s="53">
        <v>2</v>
      </c>
      <c r="X1435" s="53">
        <v>0</v>
      </c>
      <c r="Y1435" s="53">
        <v>0</v>
      </c>
      <c r="Z1435" s="53">
        <v>7</v>
      </c>
      <c r="AA1435" s="53">
        <v>28</v>
      </c>
      <c r="AB1435" s="53">
        <v>1</v>
      </c>
      <c r="AC1435" s="53">
        <v>16</v>
      </c>
      <c r="AD1435" s="53">
        <v>98.611110999999994</v>
      </c>
      <c r="AE1435" s="53">
        <v>3.0110000000000001</v>
      </c>
      <c r="AF1435" s="53">
        <v>0</v>
      </c>
      <c r="AG1435" s="53">
        <v>0</v>
      </c>
      <c r="AH1435" s="53">
        <v>1</v>
      </c>
    </row>
    <row r="1436" spans="4:34" x14ac:dyDescent="0.25">
      <c r="D1436" s="53">
        <v>110</v>
      </c>
      <c r="E1436" s="53">
        <v>31</v>
      </c>
      <c r="F1436" s="53">
        <v>1</v>
      </c>
      <c r="G1436" s="53">
        <v>0</v>
      </c>
      <c r="H1436" s="53">
        <v>0</v>
      </c>
      <c r="I1436" s="53">
        <v>23</v>
      </c>
      <c r="J1436" s="53">
        <v>0</v>
      </c>
      <c r="K1436" s="53">
        <v>5</v>
      </c>
      <c r="L1436" s="53">
        <v>17</v>
      </c>
      <c r="M1436" s="53">
        <v>100</v>
      </c>
      <c r="N1436" s="53">
        <v>2.9489999999999998</v>
      </c>
      <c r="O1436" s="53">
        <v>0</v>
      </c>
      <c r="P1436" s="53">
        <v>0</v>
      </c>
      <c r="Q1436" s="53">
        <v>1</v>
      </c>
      <c r="U1436" s="53">
        <v>110</v>
      </c>
      <c r="V1436" s="53">
        <v>32</v>
      </c>
      <c r="W1436" s="53">
        <v>2</v>
      </c>
      <c r="X1436" s="53">
        <v>0</v>
      </c>
      <c r="Y1436" s="53">
        <v>0</v>
      </c>
      <c r="Z1436" s="53">
        <v>26</v>
      </c>
      <c r="AA1436" s="53">
        <v>0</v>
      </c>
      <c r="AB1436" s="53">
        <v>5</v>
      </c>
      <c r="AC1436" s="53">
        <v>8</v>
      </c>
      <c r="AD1436" s="53">
        <v>98.611110999999994</v>
      </c>
      <c r="AE1436" s="53">
        <v>2.964</v>
      </c>
      <c r="AF1436" s="53">
        <v>0</v>
      </c>
      <c r="AG1436" s="53">
        <v>0</v>
      </c>
      <c r="AH1436" s="53">
        <v>1</v>
      </c>
    </row>
    <row r="1437" spans="4:34" x14ac:dyDescent="0.25">
      <c r="D1437" s="53">
        <v>111</v>
      </c>
      <c r="E1437" s="53">
        <v>32</v>
      </c>
      <c r="F1437" s="53">
        <v>0</v>
      </c>
      <c r="G1437" s="53">
        <v>0</v>
      </c>
      <c r="H1437" s="53">
        <v>0</v>
      </c>
      <c r="I1437" s="53">
        <v>12</v>
      </c>
      <c r="J1437" s="53">
        <v>0</v>
      </c>
      <c r="K1437" s="53">
        <v>20</v>
      </c>
      <c r="L1437" s="53">
        <v>18</v>
      </c>
      <c r="M1437" s="53">
        <v>95.833332999999996</v>
      </c>
      <c r="N1437" s="53">
        <v>2.9009999999999998</v>
      </c>
      <c r="O1437" s="53">
        <v>0</v>
      </c>
      <c r="P1437" s="53">
        <v>0</v>
      </c>
      <c r="Q1437" s="53">
        <v>1</v>
      </c>
      <c r="U1437" s="53">
        <v>111</v>
      </c>
      <c r="V1437" s="53">
        <v>32</v>
      </c>
      <c r="W1437" s="53">
        <v>1</v>
      </c>
      <c r="X1437" s="53">
        <v>0</v>
      </c>
      <c r="Y1437" s="53">
        <v>0</v>
      </c>
      <c r="Z1437" s="53">
        <v>14</v>
      </c>
      <c r="AA1437" s="53">
        <v>0</v>
      </c>
      <c r="AB1437" s="53">
        <v>11</v>
      </c>
      <c r="AC1437" s="53">
        <v>24</v>
      </c>
      <c r="AD1437" s="53">
        <v>91.666667000000004</v>
      </c>
      <c r="AE1437" s="53">
        <v>3.0579999999999998</v>
      </c>
      <c r="AF1437" s="53">
        <v>0</v>
      </c>
      <c r="AG1437" s="53">
        <v>0</v>
      </c>
      <c r="AH1437" s="53">
        <v>1</v>
      </c>
    </row>
    <row r="1438" spans="4:34" x14ac:dyDescent="0.25">
      <c r="D1438" s="53">
        <v>112</v>
      </c>
      <c r="E1438" s="53">
        <v>29</v>
      </c>
      <c r="F1438" s="53">
        <v>2</v>
      </c>
      <c r="G1438" s="53">
        <v>0</v>
      </c>
      <c r="H1438" s="53">
        <v>0</v>
      </c>
      <c r="I1438" s="53">
        <v>14</v>
      </c>
      <c r="J1438" s="53">
        <v>50</v>
      </c>
      <c r="K1438" s="53">
        <v>0</v>
      </c>
      <c r="L1438" s="53">
        <v>13</v>
      </c>
      <c r="M1438" s="53">
        <v>95.833332999999996</v>
      </c>
      <c r="N1438" s="53">
        <v>2.871</v>
      </c>
      <c r="O1438" s="53">
        <v>0</v>
      </c>
      <c r="P1438" s="53">
        <v>0</v>
      </c>
      <c r="Q1438" s="53">
        <v>1</v>
      </c>
      <c r="U1438" s="53">
        <v>112</v>
      </c>
      <c r="V1438" s="53">
        <v>27</v>
      </c>
      <c r="W1438" s="53">
        <v>3</v>
      </c>
      <c r="X1438" s="53">
        <v>0</v>
      </c>
      <c r="Y1438" s="53">
        <v>0</v>
      </c>
      <c r="Z1438" s="53">
        <v>22</v>
      </c>
      <c r="AA1438" s="53">
        <v>44</v>
      </c>
      <c r="AB1438" s="53">
        <v>1</v>
      </c>
      <c r="AC1438" s="53">
        <v>0</v>
      </c>
      <c r="AD1438" s="53">
        <v>97.222222000000002</v>
      </c>
      <c r="AE1438" s="53">
        <v>2.5270000000000001</v>
      </c>
      <c r="AF1438" s="53">
        <v>0</v>
      </c>
      <c r="AG1438" s="53">
        <v>0</v>
      </c>
      <c r="AH1438" s="53">
        <v>1</v>
      </c>
    </row>
    <row r="1439" spans="4:34" x14ac:dyDescent="0.25">
      <c r="D1439" s="53">
        <v>113</v>
      </c>
      <c r="E1439" s="53">
        <v>28</v>
      </c>
      <c r="F1439" s="53">
        <v>1</v>
      </c>
      <c r="G1439" s="53">
        <v>0</v>
      </c>
      <c r="H1439" s="53">
        <v>0</v>
      </c>
      <c r="I1439" s="53">
        <v>0</v>
      </c>
      <c r="J1439" s="53">
        <v>19</v>
      </c>
      <c r="K1439" s="53">
        <v>31</v>
      </c>
      <c r="L1439" s="53">
        <v>11</v>
      </c>
      <c r="M1439" s="53">
        <v>94.444444000000004</v>
      </c>
      <c r="N1439" s="53">
        <v>2.589</v>
      </c>
      <c r="O1439" s="53">
        <v>0</v>
      </c>
      <c r="P1439" s="53">
        <v>0</v>
      </c>
      <c r="Q1439" s="53">
        <v>1</v>
      </c>
      <c r="U1439" s="53">
        <v>113</v>
      </c>
      <c r="V1439" s="53">
        <v>29</v>
      </c>
      <c r="W1439" s="53">
        <v>2</v>
      </c>
      <c r="X1439" s="53">
        <v>0</v>
      </c>
      <c r="Y1439" s="53">
        <v>0</v>
      </c>
      <c r="Z1439" s="53">
        <v>0</v>
      </c>
      <c r="AA1439" s="53">
        <v>28</v>
      </c>
      <c r="AB1439" s="53">
        <v>10</v>
      </c>
      <c r="AC1439" s="53">
        <v>27</v>
      </c>
      <c r="AD1439" s="53">
        <v>90.277777999999998</v>
      </c>
      <c r="AE1439" s="53">
        <v>2.528</v>
      </c>
      <c r="AF1439" s="53">
        <v>0</v>
      </c>
      <c r="AG1439" s="53">
        <v>0</v>
      </c>
      <c r="AH1439" s="53">
        <v>1</v>
      </c>
    </row>
    <row r="1440" spans="4:34" x14ac:dyDescent="0.25">
      <c r="D1440" s="53">
        <v>114</v>
      </c>
      <c r="E1440" s="53">
        <v>28</v>
      </c>
      <c r="F1440" s="53">
        <v>1</v>
      </c>
      <c r="G1440" s="53">
        <v>0</v>
      </c>
      <c r="H1440" s="53">
        <v>0</v>
      </c>
      <c r="I1440" s="53">
        <v>0</v>
      </c>
      <c r="J1440" s="53">
        <v>11</v>
      </c>
      <c r="K1440" s="53">
        <v>15</v>
      </c>
      <c r="L1440" s="53">
        <v>6</v>
      </c>
      <c r="M1440" s="53">
        <v>79.166667000000004</v>
      </c>
      <c r="N1440" s="53">
        <v>2.4809999999999999</v>
      </c>
      <c r="O1440" s="53">
        <v>0</v>
      </c>
      <c r="P1440" s="53">
        <v>0</v>
      </c>
      <c r="Q1440" s="53">
        <v>1</v>
      </c>
      <c r="U1440" s="53">
        <v>114</v>
      </c>
      <c r="V1440" s="53">
        <v>31</v>
      </c>
      <c r="W1440" s="53">
        <v>3</v>
      </c>
      <c r="X1440" s="53">
        <v>0</v>
      </c>
      <c r="Y1440" s="53">
        <v>0</v>
      </c>
      <c r="Z1440" s="53">
        <v>22</v>
      </c>
      <c r="AA1440" s="53">
        <v>13</v>
      </c>
      <c r="AB1440" s="53">
        <v>0</v>
      </c>
      <c r="AC1440" s="53">
        <v>19</v>
      </c>
      <c r="AD1440" s="53">
        <v>94.444444000000004</v>
      </c>
      <c r="AE1440" s="53">
        <v>2.9169999999999998</v>
      </c>
      <c r="AF1440" s="53">
        <v>0</v>
      </c>
      <c r="AG1440" s="53">
        <v>0</v>
      </c>
      <c r="AH1440" s="53">
        <v>1</v>
      </c>
    </row>
    <row r="1441" spans="4:34" x14ac:dyDescent="0.25">
      <c r="D1441" s="53">
        <v>115</v>
      </c>
      <c r="E1441" s="53">
        <v>26</v>
      </c>
      <c r="F1441" s="53">
        <v>1</v>
      </c>
      <c r="G1441" s="53">
        <v>0</v>
      </c>
      <c r="H1441" s="53">
        <v>0</v>
      </c>
      <c r="I1441" s="53">
        <v>0</v>
      </c>
      <c r="J1441" s="53">
        <v>24</v>
      </c>
      <c r="K1441" s="53">
        <v>16</v>
      </c>
      <c r="L1441" s="53">
        <v>2</v>
      </c>
      <c r="M1441" s="53">
        <v>79.166667000000004</v>
      </c>
      <c r="N1441" s="53">
        <v>2.355</v>
      </c>
      <c r="O1441" s="53">
        <v>0</v>
      </c>
      <c r="P1441" s="53">
        <v>0</v>
      </c>
      <c r="Q1441" s="53">
        <v>1</v>
      </c>
      <c r="U1441" s="53">
        <v>115</v>
      </c>
      <c r="V1441" s="53">
        <v>27</v>
      </c>
      <c r="W1441" s="53">
        <v>3</v>
      </c>
      <c r="X1441" s="53">
        <v>0</v>
      </c>
      <c r="Y1441" s="53">
        <v>0</v>
      </c>
      <c r="Z1441" s="53">
        <v>0</v>
      </c>
      <c r="AA1441" s="53">
        <v>51</v>
      </c>
      <c r="AB1441" s="53">
        <v>4</v>
      </c>
      <c r="AC1441" s="53">
        <v>13</v>
      </c>
      <c r="AD1441" s="53">
        <v>100</v>
      </c>
      <c r="AE1441" s="53">
        <v>2.73</v>
      </c>
      <c r="AF1441" s="53">
        <v>0</v>
      </c>
      <c r="AG1441" s="53">
        <v>0</v>
      </c>
      <c r="AH1441" s="53">
        <v>1</v>
      </c>
    </row>
    <row r="1442" spans="4:34" x14ac:dyDescent="0.25">
      <c r="D1442" s="53">
        <v>116</v>
      </c>
      <c r="E1442" s="53">
        <v>24</v>
      </c>
      <c r="F1442" s="53">
        <v>2</v>
      </c>
      <c r="G1442" s="53">
        <v>0</v>
      </c>
      <c r="H1442" s="53">
        <v>0</v>
      </c>
      <c r="I1442" s="53">
        <v>0</v>
      </c>
      <c r="J1442" s="53">
        <v>27</v>
      </c>
      <c r="K1442" s="53">
        <v>20</v>
      </c>
      <c r="L1442" s="53">
        <v>3</v>
      </c>
      <c r="M1442" s="53">
        <v>91.666667000000004</v>
      </c>
      <c r="N1442" s="53">
        <v>2.3250000000000002</v>
      </c>
      <c r="O1442" s="53">
        <v>0</v>
      </c>
      <c r="P1442" s="53">
        <v>0</v>
      </c>
      <c r="Q1442" s="53">
        <v>1</v>
      </c>
      <c r="U1442" s="53">
        <v>116</v>
      </c>
      <c r="V1442" s="53">
        <v>26</v>
      </c>
      <c r="W1442" s="53">
        <v>4</v>
      </c>
      <c r="X1442" s="53">
        <v>0</v>
      </c>
      <c r="Y1442" s="53">
        <v>0</v>
      </c>
      <c r="Z1442" s="53">
        <v>38</v>
      </c>
      <c r="AA1442" s="53">
        <v>38</v>
      </c>
      <c r="AB1442" s="53">
        <v>1</v>
      </c>
      <c r="AC1442" s="53">
        <v>20</v>
      </c>
      <c r="AD1442" s="53">
        <v>100</v>
      </c>
      <c r="AE1442" s="53">
        <v>2.6360000000000001</v>
      </c>
      <c r="AF1442" s="53">
        <v>0</v>
      </c>
      <c r="AG1442" s="53">
        <v>0</v>
      </c>
      <c r="AH1442" s="53">
        <v>1</v>
      </c>
    </row>
    <row r="1443" spans="4:34" x14ac:dyDescent="0.25">
      <c r="D1443" s="53">
        <v>117</v>
      </c>
      <c r="E1443" s="53">
        <v>20</v>
      </c>
      <c r="F1443" s="53">
        <v>1</v>
      </c>
      <c r="G1443" s="53">
        <v>0</v>
      </c>
      <c r="H1443" s="53">
        <v>0</v>
      </c>
      <c r="I1443" s="53">
        <v>14</v>
      </c>
      <c r="J1443" s="53">
        <v>3</v>
      </c>
      <c r="K1443" s="53">
        <v>10</v>
      </c>
      <c r="L1443" s="53">
        <v>11</v>
      </c>
      <c r="M1443" s="53">
        <v>72.222222000000002</v>
      </c>
      <c r="N1443" s="53">
        <v>1.95</v>
      </c>
      <c r="O1443" s="53">
        <v>0</v>
      </c>
      <c r="P1443" s="53">
        <v>0</v>
      </c>
      <c r="Q1443" s="53">
        <v>1</v>
      </c>
      <c r="U1443" s="53">
        <v>117</v>
      </c>
      <c r="V1443" s="53">
        <v>23</v>
      </c>
      <c r="W1443" s="53">
        <v>2</v>
      </c>
      <c r="X1443" s="53">
        <v>0</v>
      </c>
      <c r="Y1443" s="53">
        <v>0</v>
      </c>
      <c r="Z1443" s="53">
        <v>34</v>
      </c>
      <c r="AA1443" s="53">
        <v>10</v>
      </c>
      <c r="AB1443" s="53">
        <v>0</v>
      </c>
      <c r="AC1443" s="53">
        <v>14</v>
      </c>
      <c r="AD1443" s="53">
        <v>94.444444000000004</v>
      </c>
      <c r="AE1443" s="53">
        <v>2.3250000000000002</v>
      </c>
      <c r="AF1443" s="53">
        <v>0</v>
      </c>
      <c r="AG1443" s="53">
        <v>0</v>
      </c>
      <c r="AH1443" s="53">
        <v>1</v>
      </c>
    </row>
    <row r="1444" spans="4:34" x14ac:dyDescent="0.25">
      <c r="D1444" s="53">
        <v>118</v>
      </c>
      <c r="E1444" s="53">
        <v>23</v>
      </c>
      <c r="F1444" s="53">
        <v>2</v>
      </c>
      <c r="G1444" s="53">
        <v>0</v>
      </c>
      <c r="H1444" s="53">
        <v>0</v>
      </c>
      <c r="I1444" s="53">
        <v>5</v>
      </c>
      <c r="J1444" s="53">
        <v>50</v>
      </c>
      <c r="K1444" s="53">
        <v>0</v>
      </c>
      <c r="L1444" s="53">
        <v>15</v>
      </c>
      <c r="M1444" s="53">
        <v>98.611110999999994</v>
      </c>
      <c r="N1444" s="53">
        <v>2.1520000000000001</v>
      </c>
      <c r="O1444" s="53">
        <v>0</v>
      </c>
      <c r="P1444" s="53">
        <v>0</v>
      </c>
      <c r="Q1444" s="53">
        <v>1</v>
      </c>
      <c r="U1444" s="53">
        <v>118</v>
      </c>
      <c r="V1444" s="53">
        <v>24</v>
      </c>
      <c r="W1444" s="53">
        <v>3</v>
      </c>
      <c r="X1444" s="53">
        <v>0</v>
      </c>
      <c r="Y1444" s="53">
        <v>0</v>
      </c>
      <c r="Z1444" s="53">
        <v>7</v>
      </c>
      <c r="AA1444" s="53">
        <v>51</v>
      </c>
      <c r="AB1444" s="53">
        <v>0</v>
      </c>
      <c r="AC1444" s="53">
        <v>16</v>
      </c>
      <c r="AD1444" s="53">
        <v>100</v>
      </c>
      <c r="AE1444" s="53">
        <v>2.34</v>
      </c>
      <c r="AF1444" s="53">
        <v>0</v>
      </c>
      <c r="AG1444" s="53">
        <v>0</v>
      </c>
      <c r="AH1444" s="53">
        <v>1</v>
      </c>
    </row>
    <row r="1445" spans="4:34" x14ac:dyDescent="0.25">
      <c r="D1445" s="53">
        <v>119</v>
      </c>
      <c r="E1445" s="53">
        <v>23</v>
      </c>
      <c r="F1445" s="53">
        <v>2</v>
      </c>
      <c r="G1445" s="53">
        <v>0</v>
      </c>
      <c r="H1445" s="53">
        <v>0</v>
      </c>
      <c r="I1445" s="53">
        <v>34</v>
      </c>
      <c r="J1445" s="53">
        <v>18</v>
      </c>
      <c r="K1445" s="53">
        <v>0</v>
      </c>
      <c r="L1445" s="53">
        <v>21</v>
      </c>
      <c r="M1445" s="53">
        <v>98.611110999999994</v>
      </c>
      <c r="N1445" s="53">
        <v>2.1219999999999999</v>
      </c>
      <c r="O1445" s="53">
        <v>0</v>
      </c>
      <c r="P1445" s="53">
        <v>0</v>
      </c>
      <c r="Q1445" s="53">
        <v>1</v>
      </c>
      <c r="U1445" s="53">
        <v>119</v>
      </c>
      <c r="V1445" s="53">
        <v>25</v>
      </c>
      <c r="W1445" s="53">
        <v>3</v>
      </c>
      <c r="X1445" s="53">
        <v>0</v>
      </c>
      <c r="Y1445" s="53">
        <v>0</v>
      </c>
      <c r="Z1445" s="53">
        <v>26</v>
      </c>
      <c r="AA1445" s="53">
        <v>21</v>
      </c>
      <c r="AB1445" s="53">
        <v>1</v>
      </c>
      <c r="AC1445" s="53">
        <v>14</v>
      </c>
      <c r="AD1445" s="53">
        <v>97.222222000000002</v>
      </c>
      <c r="AE1445" s="53">
        <v>2.371</v>
      </c>
      <c r="AF1445" s="53">
        <v>0</v>
      </c>
      <c r="AG1445" s="53">
        <v>0</v>
      </c>
      <c r="AH1445" s="53">
        <v>1</v>
      </c>
    </row>
    <row r="1446" spans="4:34" x14ac:dyDescent="0.25">
      <c r="D1446" s="53">
        <v>120</v>
      </c>
      <c r="E1446" s="53">
        <v>22</v>
      </c>
      <c r="F1446" s="53">
        <v>2</v>
      </c>
      <c r="G1446" s="53">
        <v>0</v>
      </c>
      <c r="H1446" s="53">
        <v>0</v>
      </c>
      <c r="I1446" s="53">
        <v>44</v>
      </c>
      <c r="J1446" s="53">
        <v>46</v>
      </c>
      <c r="K1446" s="53">
        <v>0</v>
      </c>
      <c r="L1446" s="53">
        <v>11</v>
      </c>
      <c r="M1446" s="53">
        <v>97.222222000000002</v>
      </c>
      <c r="N1446" s="53">
        <v>2.169</v>
      </c>
      <c r="O1446" s="53">
        <v>0</v>
      </c>
      <c r="P1446" s="53">
        <v>0</v>
      </c>
      <c r="Q1446" s="53">
        <v>1</v>
      </c>
      <c r="U1446" s="53">
        <v>120</v>
      </c>
      <c r="V1446" s="53">
        <v>23</v>
      </c>
      <c r="W1446" s="53">
        <v>4</v>
      </c>
      <c r="X1446" s="53">
        <v>0</v>
      </c>
      <c r="Y1446" s="53">
        <v>0</v>
      </c>
      <c r="Z1446" s="53">
        <v>89</v>
      </c>
      <c r="AA1446" s="53">
        <v>44</v>
      </c>
      <c r="AB1446" s="53">
        <v>0</v>
      </c>
      <c r="AC1446" s="53">
        <v>27</v>
      </c>
      <c r="AD1446" s="53">
        <v>100</v>
      </c>
      <c r="AE1446" s="53">
        <v>2.3090000000000002</v>
      </c>
      <c r="AF1446" s="53">
        <v>0</v>
      </c>
      <c r="AG1446" s="53">
        <v>0</v>
      </c>
      <c r="AH1446" s="53">
        <v>1</v>
      </c>
    </row>
    <row r="1447" spans="4:34" x14ac:dyDescent="0.25">
      <c r="D1447" s="53">
        <v>121</v>
      </c>
      <c r="E1447" s="53">
        <v>25</v>
      </c>
      <c r="F1447" s="53">
        <v>2</v>
      </c>
      <c r="G1447" s="53">
        <v>0</v>
      </c>
      <c r="H1447" s="53">
        <v>0</v>
      </c>
      <c r="I1447" s="53">
        <v>20</v>
      </c>
      <c r="J1447" s="53">
        <v>39</v>
      </c>
      <c r="K1447" s="53">
        <v>0</v>
      </c>
      <c r="L1447" s="53">
        <v>19</v>
      </c>
      <c r="M1447" s="53">
        <v>100</v>
      </c>
      <c r="N1447" s="53">
        <v>2.1840000000000002</v>
      </c>
      <c r="O1447" s="53">
        <v>0</v>
      </c>
      <c r="P1447" s="53">
        <v>0</v>
      </c>
      <c r="Q1447" s="53">
        <v>1</v>
      </c>
      <c r="U1447" s="53">
        <v>121</v>
      </c>
      <c r="V1447" s="53">
        <v>26</v>
      </c>
      <c r="W1447" s="53">
        <v>4</v>
      </c>
      <c r="X1447" s="53">
        <v>0</v>
      </c>
      <c r="Y1447" s="53">
        <v>5</v>
      </c>
      <c r="Z1447" s="53">
        <v>90</v>
      </c>
      <c r="AA1447" s="53">
        <v>49</v>
      </c>
      <c r="AB1447" s="53">
        <v>0</v>
      </c>
      <c r="AC1447" s="53">
        <v>9</v>
      </c>
      <c r="AD1447" s="53">
        <v>93.055555999999996</v>
      </c>
      <c r="AE1447" s="53">
        <v>2.387</v>
      </c>
      <c r="AF1447" s="53">
        <v>0</v>
      </c>
      <c r="AG1447" s="53">
        <v>0</v>
      </c>
      <c r="AH1447" s="53">
        <v>1</v>
      </c>
    </row>
    <row r="1448" spans="4:34" x14ac:dyDescent="0.25">
      <c r="D1448" s="53">
        <v>122</v>
      </c>
      <c r="E1448" s="53">
        <v>27</v>
      </c>
      <c r="F1448" s="53">
        <v>3</v>
      </c>
      <c r="G1448" s="53">
        <v>0</v>
      </c>
      <c r="H1448" s="53">
        <v>0</v>
      </c>
      <c r="I1448" s="53">
        <v>22</v>
      </c>
      <c r="J1448" s="53">
        <v>36</v>
      </c>
      <c r="K1448" s="53">
        <v>0</v>
      </c>
      <c r="L1448" s="53">
        <v>18</v>
      </c>
      <c r="M1448" s="53">
        <v>94.444444000000004</v>
      </c>
      <c r="N1448" s="53">
        <v>2.5739999999999998</v>
      </c>
      <c r="O1448" s="53">
        <v>0</v>
      </c>
      <c r="P1448" s="53">
        <v>0</v>
      </c>
      <c r="Q1448" s="53">
        <v>1</v>
      </c>
      <c r="U1448" s="53">
        <v>122</v>
      </c>
      <c r="V1448" s="53">
        <v>27</v>
      </c>
      <c r="W1448" s="53">
        <v>4</v>
      </c>
      <c r="X1448" s="53">
        <v>0</v>
      </c>
      <c r="Y1448" s="53">
        <v>0</v>
      </c>
      <c r="Z1448" s="53">
        <v>29</v>
      </c>
      <c r="AA1448" s="53">
        <v>46</v>
      </c>
      <c r="AB1448" s="53">
        <v>0</v>
      </c>
      <c r="AC1448" s="53">
        <v>11</v>
      </c>
      <c r="AD1448" s="53">
        <v>95.833332999999996</v>
      </c>
      <c r="AE1448" s="53">
        <v>2.5739999999999998</v>
      </c>
      <c r="AF1448" s="53">
        <v>0</v>
      </c>
      <c r="AG1448" s="53">
        <v>0</v>
      </c>
      <c r="AH1448" s="53">
        <v>1</v>
      </c>
    </row>
    <row r="1449" spans="4:34" x14ac:dyDescent="0.25">
      <c r="D1449" s="53">
        <v>123</v>
      </c>
      <c r="E1449" s="53">
        <v>30</v>
      </c>
      <c r="F1449" s="53">
        <v>2</v>
      </c>
      <c r="G1449" s="53">
        <v>0</v>
      </c>
      <c r="H1449" s="53">
        <v>0</v>
      </c>
      <c r="I1449" s="53">
        <v>0</v>
      </c>
      <c r="J1449" s="53">
        <v>28</v>
      </c>
      <c r="K1449" s="53">
        <v>14</v>
      </c>
      <c r="L1449" s="53">
        <v>10</v>
      </c>
      <c r="M1449" s="53">
        <v>80.555555999999996</v>
      </c>
      <c r="N1449" s="53">
        <v>2.73</v>
      </c>
      <c r="O1449" s="53">
        <v>0</v>
      </c>
      <c r="P1449" s="53">
        <v>0</v>
      </c>
      <c r="Q1449" s="53">
        <v>1</v>
      </c>
      <c r="U1449" s="53">
        <v>123</v>
      </c>
      <c r="V1449" s="53">
        <v>30</v>
      </c>
      <c r="W1449" s="53">
        <v>5</v>
      </c>
      <c r="X1449" s="53">
        <v>0</v>
      </c>
      <c r="Y1449" s="53">
        <v>0</v>
      </c>
      <c r="Z1449" s="53">
        <v>8</v>
      </c>
      <c r="AA1449" s="53">
        <v>34</v>
      </c>
      <c r="AB1449" s="53">
        <v>12</v>
      </c>
      <c r="AC1449" s="53">
        <v>14</v>
      </c>
      <c r="AD1449" s="53">
        <v>86.111110999999994</v>
      </c>
      <c r="AE1449" s="53">
        <v>3.01</v>
      </c>
      <c r="AF1449" s="53">
        <v>0</v>
      </c>
      <c r="AG1449" s="53">
        <v>0</v>
      </c>
      <c r="AH1449" s="53">
        <v>1</v>
      </c>
    </row>
    <row r="1450" spans="4:34" x14ac:dyDescent="0.25">
      <c r="D1450" s="53">
        <v>124</v>
      </c>
      <c r="E1450" s="53">
        <v>33</v>
      </c>
      <c r="F1450" s="53">
        <v>0</v>
      </c>
      <c r="G1450" s="53">
        <v>0</v>
      </c>
      <c r="H1450" s="53">
        <v>0</v>
      </c>
      <c r="I1450" s="53">
        <v>1</v>
      </c>
      <c r="J1450" s="53">
        <v>0</v>
      </c>
      <c r="K1450" s="53">
        <v>46</v>
      </c>
      <c r="L1450" s="53">
        <v>12</v>
      </c>
      <c r="M1450" s="53">
        <v>79.166667000000004</v>
      </c>
      <c r="N1450" s="53">
        <v>2.9319999999999999</v>
      </c>
      <c r="O1450" s="53">
        <v>0</v>
      </c>
      <c r="P1450" s="53">
        <v>0</v>
      </c>
      <c r="Q1450" s="53">
        <v>1</v>
      </c>
      <c r="U1450" s="53">
        <v>124</v>
      </c>
      <c r="V1450" s="53">
        <v>32</v>
      </c>
      <c r="W1450" s="53">
        <v>1</v>
      </c>
      <c r="X1450" s="53">
        <v>0</v>
      </c>
      <c r="Y1450" s="53">
        <v>0</v>
      </c>
      <c r="Z1450" s="53">
        <v>0</v>
      </c>
      <c r="AA1450" s="53">
        <v>0</v>
      </c>
      <c r="AB1450" s="53">
        <v>36</v>
      </c>
      <c r="AC1450" s="53">
        <v>11</v>
      </c>
      <c r="AD1450" s="53">
        <v>88.888889000000006</v>
      </c>
      <c r="AE1450" s="53">
        <v>2.7770000000000001</v>
      </c>
      <c r="AF1450" s="53">
        <v>0</v>
      </c>
      <c r="AG1450" s="53">
        <v>0</v>
      </c>
      <c r="AH1450" s="53">
        <v>1</v>
      </c>
    </row>
    <row r="1451" spans="4:34" x14ac:dyDescent="0.25">
      <c r="D1451" s="53">
        <v>125</v>
      </c>
      <c r="E1451" s="53">
        <v>32</v>
      </c>
      <c r="F1451" s="53">
        <v>1</v>
      </c>
      <c r="G1451" s="53">
        <v>0</v>
      </c>
      <c r="H1451" s="53">
        <v>0</v>
      </c>
      <c r="I1451" s="53">
        <v>1</v>
      </c>
      <c r="J1451" s="53">
        <v>20</v>
      </c>
      <c r="K1451" s="53">
        <v>19</v>
      </c>
      <c r="L1451" s="53">
        <v>11</v>
      </c>
      <c r="M1451" s="53">
        <v>75</v>
      </c>
      <c r="N1451" s="53">
        <v>3.12</v>
      </c>
      <c r="O1451" s="53">
        <v>0</v>
      </c>
      <c r="P1451" s="53">
        <v>0</v>
      </c>
      <c r="Q1451" s="53">
        <v>1</v>
      </c>
      <c r="U1451" s="53">
        <v>125</v>
      </c>
      <c r="V1451" s="53">
        <v>32</v>
      </c>
      <c r="W1451" s="53">
        <v>2</v>
      </c>
      <c r="X1451" s="53">
        <v>0</v>
      </c>
      <c r="Y1451" s="53">
        <v>0</v>
      </c>
      <c r="Z1451" s="53">
        <v>4</v>
      </c>
      <c r="AA1451" s="53">
        <v>11</v>
      </c>
      <c r="AB1451" s="53">
        <v>10</v>
      </c>
      <c r="AC1451" s="53">
        <v>24</v>
      </c>
      <c r="AD1451" s="53">
        <v>87.5</v>
      </c>
      <c r="AE1451" s="53">
        <v>2.9489999999999998</v>
      </c>
      <c r="AF1451" s="53">
        <v>0</v>
      </c>
      <c r="AG1451" s="53">
        <v>0</v>
      </c>
      <c r="AH1451" s="53">
        <v>1</v>
      </c>
    </row>
    <row r="1452" spans="4:34" x14ac:dyDescent="0.25">
      <c r="D1452" s="53">
        <v>126</v>
      </c>
      <c r="E1452" s="53">
        <v>28</v>
      </c>
      <c r="F1452" s="53">
        <v>0</v>
      </c>
      <c r="G1452" s="53">
        <v>0</v>
      </c>
      <c r="H1452" s="53">
        <v>0</v>
      </c>
      <c r="I1452" s="53">
        <v>0</v>
      </c>
      <c r="J1452" s="53">
        <v>0</v>
      </c>
      <c r="K1452" s="53">
        <v>32</v>
      </c>
      <c r="L1452" s="53">
        <v>2</v>
      </c>
      <c r="M1452" s="53">
        <v>54.166666999999997</v>
      </c>
      <c r="N1452" s="53">
        <v>2.6840000000000002</v>
      </c>
      <c r="O1452" s="53">
        <v>0</v>
      </c>
      <c r="P1452" s="53">
        <v>0</v>
      </c>
      <c r="Q1452" s="53">
        <v>1</v>
      </c>
      <c r="U1452" s="53">
        <v>126</v>
      </c>
      <c r="V1452" s="53">
        <v>30</v>
      </c>
      <c r="W1452" s="53">
        <v>1</v>
      </c>
      <c r="X1452" s="53">
        <v>0</v>
      </c>
      <c r="Y1452" s="53">
        <v>0</v>
      </c>
      <c r="Z1452" s="53">
        <v>0</v>
      </c>
      <c r="AA1452" s="53">
        <v>0</v>
      </c>
      <c r="AB1452" s="53">
        <v>45</v>
      </c>
      <c r="AC1452" s="53">
        <v>22</v>
      </c>
      <c r="AD1452" s="53">
        <v>86.111110999999994</v>
      </c>
      <c r="AE1452" s="53">
        <v>2.8079999999999998</v>
      </c>
      <c r="AF1452" s="53">
        <v>0</v>
      </c>
      <c r="AG1452" s="53">
        <v>0</v>
      </c>
      <c r="AH1452" s="53">
        <v>1</v>
      </c>
    </row>
    <row r="1453" spans="4:34" x14ac:dyDescent="0.25">
      <c r="D1453" s="53">
        <v>127</v>
      </c>
      <c r="E1453" s="53">
        <v>31</v>
      </c>
      <c r="F1453" s="53">
        <v>0</v>
      </c>
      <c r="G1453" s="53">
        <v>0</v>
      </c>
      <c r="H1453" s="53">
        <v>0</v>
      </c>
      <c r="I1453" s="53">
        <v>0</v>
      </c>
      <c r="J1453" s="53">
        <v>0</v>
      </c>
      <c r="K1453" s="53">
        <v>62</v>
      </c>
      <c r="L1453" s="53">
        <v>1</v>
      </c>
      <c r="M1453" s="53">
        <v>79.166667000000004</v>
      </c>
      <c r="N1453" s="53">
        <v>2.714</v>
      </c>
      <c r="O1453" s="53">
        <v>0</v>
      </c>
      <c r="P1453" s="53">
        <v>0</v>
      </c>
      <c r="Q1453" s="53">
        <v>1</v>
      </c>
      <c r="U1453" s="53">
        <v>127</v>
      </c>
      <c r="V1453" s="53">
        <v>30</v>
      </c>
      <c r="W1453" s="53">
        <v>1</v>
      </c>
      <c r="X1453" s="53">
        <v>0</v>
      </c>
      <c r="Y1453" s="53">
        <v>0</v>
      </c>
      <c r="Z1453" s="53">
        <v>0</v>
      </c>
      <c r="AA1453" s="53">
        <v>0</v>
      </c>
      <c r="AB1453" s="53">
        <v>23</v>
      </c>
      <c r="AC1453" s="53">
        <v>23</v>
      </c>
      <c r="AD1453" s="53">
        <v>87.5</v>
      </c>
      <c r="AE1453" s="53">
        <v>2.698</v>
      </c>
      <c r="AF1453" s="53">
        <v>0</v>
      </c>
      <c r="AG1453" s="53">
        <v>0</v>
      </c>
      <c r="AH1453" s="53">
        <v>1</v>
      </c>
    </row>
    <row r="1454" spans="4:34" x14ac:dyDescent="0.25">
      <c r="D1454" s="53">
        <v>128</v>
      </c>
      <c r="E1454" s="53">
        <v>29</v>
      </c>
      <c r="F1454" s="53">
        <v>1</v>
      </c>
      <c r="G1454" s="53">
        <v>0</v>
      </c>
      <c r="H1454" s="53">
        <v>0</v>
      </c>
      <c r="I1454" s="53">
        <v>0</v>
      </c>
      <c r="J1454" s="53">
        <v>5</v>
      </c>
      <c r="K1454" s="53">
        <v>13</v>
      </c>
      <c r="L1454" s="53">
        <v>22</v>
      </c>
      <c r="M1454" s="53">
        <v>97.222222000000002</v>
      </c>
      <c r="N1454" s="53">
        <v>2.6829999999999998</v>
      </c>
      <c r="O1454" s="53">
        <v>0</v>
      </c>
      <c r="P1454" s="53">
        <v>0</v>
      </c>
      <c r="Q1454" s="53">
        <v>1</v>
      </c>
      <c r="U1454" s="53">
        <v>128</v>
      </c>
      <c r="V1454" s="53">
        <v>32</v>
      </c>
      <c r="W1454" s="53">
        <v>2</v>
      </c>
      <c r="X1454" s="53">
        <v>0</v>
      </c>
      <c r="Y1454" s="53">
        <v>0</v>
      </c>
      <c r="Z1454" s="53">
        <v>6</v>
      </c>
      <c r="AA1454" s="53">
        <v>6</v>
      </c>
      <c r="AB1454" s="53">
        <v>22</v>
      </c>
      <c r="AC1454" s="53">
        <v>10</v>
      </c>
      <c r="AD1454" s="53">
        <v>93.055555999999996</v>
      </c>
      <c r="AE1454" s="53">
        <v>2.9020000000000001</v>
      </c>
      <c r="AF1454" s="53">
        <v>0</v>
      </c>
      <c r="AG1454" s="53">
        <v>0</v>
      </c>
      <c r="AH1454" s="53">
        <v>1</v>
      </c>
    </row>
    <row r="1455" spans="4:34" x14ac:dyDescent="0.25">
      <c r="D1455" s="53">
        <v>129</v>
      </c>
      <c r="E1455" s="53">
        <v>33</v>
      </c>
      <c r="F1455" s="53">
        <v>3</v>
      </c>
      <c r="G1455" s="53">
        <v>0</v>
      </c>
      <c r="H1455" s="53">
        <v>0</v>
      </c>
      <c r="I1455" s="53">
        <v>15</v>
      </c>
      <c r="J1455" s="53">
        <v>79</v>
      </c>
      <c r="K1455" s="53">
        <v>0</v>
      </c>
      <c r="L1455" s="53">
        <v>29</v>
      </c>
      <c r="M1455" s="53">
        <v>100</v>
      </c>
      <c r="N1455" s="53">
        <v>3.1829999999999998</v>
      </c>
      <c r="O1455" s="53">
        <v>0</v>
      </c>
      <c r="P1455" s="53">
        <v>0</v>
      </c>
      <c r="Q1455" s="53">
        <v>1</v>
      </c>
      <c r="U1455" s="53">
        <v>129</v>
      </c>
      <c r="V1455" s="53">
        <v>32</v>
      </c>
      <c r="W1455" s="53">
        <v>4</v>
      </c>
      <c r="X1455" s="53">
        <v>0</v>
      </c>
      <c r="Y1455" s="53">
        <v>0</v>
      </c>
      <c r="Z1455" s="53">
        <v>38</v>
      </c>
      <c r="AA1455" s="53">
        <v>79</v>
      </c>
      <c r="AB1455" s="53">
        <v>0</v>
      </c>
      <c r="AC1455" s="53">
        <v>0</v>
      </c>
      <c r="AD1455" s="53">
        <v>95.833332999999996</v>
      </c>
      <c r="AE1455" s="53">
        <v>3.0579999999999998</v>
      </c>
      <c r="AF1455" s="53">
        <v>0</v>
      </c>
      <c r="AG1455" s="53">
        <v>0</v>
      </c>
      <c r="AH1455" s="53">
        <v>1</v>
      </c>
    </row>
    <row r="1456" spans="4:34" x14ac:dyDescent="0.25">
      <c r="D1456" s="53">
        <v>130</v>
      </c>
      <c r="E1456" s="53">
        <v>36</v>
      </c>
      <c r="F1456" s="53">
        <v>5</v>
      </c>
      <c r="G1456" s="53">
        <v>0</v>
      </c>
      <c r="H1456" s="53">
        <v>20</v>
      </c>
      <c r="I1456" s="53">
        <v>110</v>
      </c>
      <c r="J1456" s="53">
        <v>20</v>
      </c>
      <c r="K1456" s="53">
        <v>0</v>
      </c>
      <c r="L1456" s="53">
        <v>12</v>
      </c>
      <c r="M1456" s="53">
        <v>97.222222000000002</v>
      </c>
      <c r="N1456" s="53">
        <v>3.7589999999999999</v>
      </c>
      <c r="O1456" s="53">
        <v>0</v>
      </c>
      <c r="P1456" s="53">
        <v>0</v>
      </c>
      <c r="Q1456" s="53">
        <v>1</v>
      </c>
      <c r="U1456" s="53">
        <v>130</v>
      </c>
      <c r="V1456" s="53">
        <v>33</v>
      </c>
      <c r="W1456" s="53">
        <v>5</v>
      </c>
      <c r="X1456" s="53">
        <v>0</v>
      </c>
      <c r="Y1456" s="53">
        <v>10</v>
      </c>
      <c r="Z1456" s="53">
        <v>60</v>
      </c>
      <c r="AA1456" s="53">
        <v>56</v>
      </c>
      <c r="AB1456" s="53">
        <v>0</v>
      </c>
      <c r="AC1456" s="53">
        <v>10</v>
      </c>
      <c r="AD1456" s="53">
        <v>97.222222000000002</v>
      </c>
      <c r="AE1456" s="53">
        <v>3.3690000000000002</v>
      </c>
      <c r="AF1456" s="53">
        <v>0</v>
      </c>
      <c r="AG1456" s="53">
        <v>0</v>
      </c>
      <c r="AH1456" s="53">
        <v>1</v>
      </c>
    </row>
    <row r="1457" spans="4:34" x14ac:dyDescent="0.25">
      <c r="D1457" s="53">
        <v>131</v>
      </c>
      <c r="E1457" s="53">
        <v>38</v>
      </c>
      <c r="F1457" s="53">
        <v>1</v>
      </c>
      <c r="G1457" s="53">
        <v>0</v>
      </c>
      <c r="H1457" s="53">
        <v>20</v>
      </c>
      <c r="I1457" s="53">
        <v>176</v>
      </c>
      <c r="J1457" s="53">
        <v>37</v>
      </c>
      <c r="K1457" s="53">
        <v>0</v>
      </c>
      <c r="L1457" s="53">
        <v>1</v>
      </c>
      <c r="M1457" s="53">
        <v>94.444444000000004</v>
      </c>
      <c r="N1457" s="53">
        <v>3.8069999999999999</v>
      </c>
      <c r="O1457" s="53">
        <v>0</v>
      </c>
      <c r="P1457" s="53">
        <v>0</v>
      </c>
      <c r="Q1457" s="53">
        <v>1</v>
      </c>
      <c r="U1457" s="53">
        <v>131</v>
      </c>
      <c r="V1457" s="53">
        <v>35</v>
      </c>
      <c r="W1457" s="53">
        <v>2</v>
      </c>
      <c r="X1457" s="53">
        <v>0</v>
      </c>
      <c r="Y1457" s="53">
        <v>0</v>
      </c>
      <c r="Z1457" s="53">
        <v>81</v>
      </c>
      <c r="AA1457" s="53">
        <v>0</v>
      </c>
      <c r="AB1457" s="53">
        <v>0</v>
      </c>
      <c r="AC1457" s="53">
        <v>15</v>
      </c>
      <c r="AD1457" s="53">
        <v>95.833332999999996</v>
      </c>
      <c r="AE1457" s="53">
        <v>3.4169999999999998</v>
      </c>
      <c r="AF1457" s="53">
        <v>0</v>
      </c>
      <c r="AG1457" s="53">
        <v>0</v>
      </c>
      <c r="AH1457" s="53">
        <v>1</v>
      </c>
    </row>
    <row r="1458" spans="4:34" x14ac:dyDescent="0.25">
      <c r="D1458" s="53">
        <v>132</v>
      </c>
      <c r="E1458" s="53">
        <v>35</v>
      </c>
      <c r="F1458" s="53">
        <v>1</v>
      </c>
      <c r="G1458" s="53">
        <v>0</v>
      </c>
      <c r="H1458" s="53">
        <v>0</v>
      </c>
      <c r="I1458" s="53">
        <v>31</v>
      </c>
      <c r="J1458" s="53">
        <v>32</v>
      </c>
      <c r="K1458" s="53">
        <v>11</v>
      </c>
      <c r="L1458" s="53">
        <v>9</v>
      </c>
      <c r="M1458" s="53">
        <v>93.055555999999996</v>
      </c>
      <c r="N1458" s="53">
        <v>3.4940000000000002</v>
      </c>
      <c r="O1458" s="53">
        <v>0</v>
      </c>
      <c r="P1458" s="53">
        <v>0</v>
      </c>
      <c r="Q1458" s="53">
        <v>1</v>
      </c>
      <c r="U1458" s="53">
        <v>132</v>
      </c>
      <c r="V1458" s="53">
        <v>35</v>
      </c>
      <c r="W1458" s="53">
        <v>2</v>
      </c>
      <c r="X1458" s="53">
        <v>0</v>
      </c>
      <c r="Y1458" s="53">
        <v>0</v>
      </c>
      <c r="Z1458" s="53">
        <v>21</v>
      </c>
      <c r="AA1458" s="53">
        <v>27</v>
      </c>
      <c r="AB1458" s="53">
        <v>23</v>
      </c>
      <c r="AC1458" s="53">
        <v>9</v>
      </c>
      <c r="AD1458" s="53">
        <v>93.055555999999996</v>
      </c>
      <c r="AE1458" s="53">
        <v>3.4790000000000001</v>
      </c>
      <c r="AF1458" s="53">
        <v>0</v>
      </c>
      <c r="AG1458" s="53">
        <v>0</v>
      </c>
      <c r="AH1458" s="53">
        <v>1</v>
      </c>
    </row>
    <row r="1459" spans="4:34" x14ac:dyDescent="0.25">
      <c r="D1459" s="53">
        <v>133</v>
      </c>
      <c r="E1459" s="53">
        <v>34</v>
      </c>
      <c r="F1459" s="53">
        <v>4</v>
      </c>
      <c r="G1459" s="53">
        <v>0</v>
      </c>
      <c r="H1459" s="53">
        <v>0</v>
      </c>
      <c r="I1459" s="53">
        <v>17</v>
      </c>
      <c r="J1459" s="53">
        <v>44</v>
      </c>
      <c r="K1459" s="53">
        <v>0</v>
      </c>
      <c r="L1459" s="53">
        <v>9</v>
      </c>
      <c r="M1459" s="53">
        <v>97.222222000000002</v>
      </c>
      <c r="N1459" s="53">
        <v>3.51</v>
      </c>
      <c r="O1459" s="53">
        <v>0</v>
      </c>
      <c r="P1459" s="53">
        <v>0</v>
      </c>
      <c r="Q1459" s="53">
        <v>1</v>
      </c>
      <c r="U1459" s="53">
        <v>133</v>
      </c>
      <c r="V1459" s="53">
        <v>32</v>
      </c>
      <c r="W1459" s="53">
        <v>4</v>
      </c>
      <c r="X1459" s="53">
        <v>0</v>
      </c>
      <c r="Y1459" s="53">
        <v>0</v>
      </c>
      <c r="Z1459" s="53">
        <v>21</v>
      </c>
      <c r="AA1459" s="53">
        <v>26</v>
      </c>
      <c r="AB1459" s="53">
        <v>1</v>
      </c>
      <c r="AC1459" s="53">
        <v>8</v>
      </c>
      <c r="AD1459" s="53">
        <v>94.444444000000004</v>
      </c>
      <c r="AE1459" s="53">
        <v>3.26</v>
      </c>
      <c r="AF1459" s="53">
        <v>0</v>
      </c>
      <c r="AG1459" s="53">
        <v>0</v>
      </c>
      <c r="AH1459" s="53">
        <v>1</v>
      </c>
    </row>
    <row r="1460" spans="4:34" x14ac:dyDescent="0.25">
      <c r="D1460" s="53">
        <v>134</v>
      </c>
      <c r="E1460" s="53">
        <v>34</v>
      </c>
      <c r="F1460" s="53">
        <v>2</v>
      </c>
      <c r="G1460" s="53">
        <v>0</v>
      </c>
      <c r="H1460" s="53">
        <v>0</v>
      </c>
      <c r="I1460" s="53">
        <v>55</v>
      </c>
      <c r="J1460" s="53">
        <v>21</v>
      </c>
      <c r="K1460" s="53">
        <v>0</v>
      </c>
      <c r="L1460" s="53">
        <v>11</v>
      </c>
      <c r="M1460" s="53">
        <v>93.055555999999996</v>
      </c>
      <c r="N1460" s="53">
        <v>3.4009999999999998</v>
      </c>
      <c r="O1460" s="53">
        <v>0</v>
      </c>
      <c r="P1460" s="53">
        <v>0</v>
      </c>
      <c r="Q1460" s="53">
        <v>1</v>
      </c>
      <c r="U1460" s="53">
        <v>134</v>
      </c>
      <c r="V1460" s="53">
        <v>32</v>
      </c>
      <c r="W1460" s="53">
        <v>2</v>
      </c>
      <c r="X1460" s="53">
        <v>0</v>
      </c>
      <c r="Y1460" s="53">
        <v>0</v>
      </c>
      <c r="Z1460" s="53">
        <v>37</v>
      </c>
      <c r="AA1460" s="53">
        <v>24</v>
      </c>
      <c r="AB1460" s="53">
        <v>0</v>
      </c>
      <c r="AC1460" s="53">
        <v>11</v>
      </c>
      <c r="AD1460" s="53">
        <v>97.222222000000002</v>
      </c>
      <c r="AE1460" s="53">
        <v>3.12</v>
      </c>
      <c r="AF1460" s="53">
        <v>0</v>
      </c>
      <c r="AG1460" s="53">
        <v>0</v>
      </c>
      <c r="AH1460" s="53">
        <v>1</v>
      </c>
    </row>
    <row r="1461" spans="4:34" x14ac:dyDescent="0.25">
      <c r="D1461" s="53">
        <v>135</v>
      </c>
      <c r="E1461" s="53">
        <v>36</v>
      </c>
      <c r="F1461" s="53">
        <v>1</v>
      </c>
      <c r="G1461" s="53">
        <v>0</v>
      </c>
      <c r="H1461" s="53">
        <v>0</v>
      </c>
      <c r="I1461" s="53">
        <v>132</v>
      </c>
      <c r="J1461" s="53">
        <v>0</v>
      </c>
      <c r="K1461" s="53">
        <v>0</v>
      </c>
      <c r="L1461" s="53">
        <v>9</v>
      </c>
      <c r="M1461" s="53">
        <v>97.222222000000002</v>
      </c>
      <c r="N1461" s="53">
        <v>3.448</v>
      </c>
      <c r="O1461" s="53">
        <v>0</v>
      </c>
      <c r="P1461" s="53">
        <v>0</v>
      </c>
      <c r="Q1461" s="53">
        <v>1</v>
      </c>
      <c r="U1461" s="53">
        <v>135</v>
      </c>
      <c r="V1461" s="53">
        <v>35</v>
      </c>
      <c r="W1461" s="53">
        <v>1</v>
      </c>
      <c r="X1461" s="53">
        <v>0</v>
      </c>
      <c r="Y1461" s="53">
        <v>0</v>
      </c>
      <c r="Z1461" s="53">
        <v>62</v>
      </c>
      <c r="AA1461" s="53">
        <v>0</v>
      </c>
      <c r="AB1461" s="53">
        <v>0</v>
      </c>
      <c r="AC1461" s="53">
        <v>7</v>
      </c>
      <c r="AD1461" s="53">
        <v>98.611110999999994</v>
      </c>
      <c r="AE1461" s="53">
        <v>2.948</v>
      </c>
      <c r="AF1461" s="53">
        <v>0</v>
      </c>
      <c r="AG1461" s="53">
        <v>0</v>
      </c>
      <c r="AH1461" s="53">
        <v>1</v>
      </c>
    </row>
    <row r="1462" spans="4:34" x14ac:dyDescent="0.25">
      <c r="D1462" s="53">
        <v>136</v>
      </c>
      <c r="E1462" s="53">
        <v>32</v>
      </c>
      <c r="F1462" s="53">
        <v>1</v>
      </c>
      <c r="G1462" s="53">
        <v>0</v>
      </c>
      <c r="H1462" s="53">
        <v>0</v>
      </c>
      <c r="I1462" s="53">
        <v>87</v>
      </c>
      <c r="J1462" s="53">
        <v>22</v>
      </c>
      <c r="K1462" s="53">
        <v>0</v>
      </c>
      <c r="L1462" s="53">
        <v>12</v>
      </c>
      <c r="M1462" s="53">
        <v>95.833332999999996</v>
      </c>
      <c r="N1462" s="53">
        <v>3.198</v>
      </c>
      <c r="O1462" s="53">
        <v>0</v>
      </c>
      <c r="P1462" s="53">
        <v>0</v>
      </c>
      <c r="Q1462" s="53">
        <v>1</v>
      </c>
      <c r="U1462" s="53">
        <v>136</v>
      </c>
      <c r="V1462" s="53">
        <v>31</v>
      </c>
      <c r="W1462" s="53">
        <v>2</v>
      </c>
      <c r="X1462" s="53">
        <v>0</v>
      </c>
      <c r="Y1462" s="53">
        <v>0</v>
      </c>
      <c r="Z1462" s="53">
        <v>68</v>
      </c>
      <c r="AA1462" s="53">
        <v>16</v>
      </c>
      <c r="AB1462" s="53">
        <v>0</v>
      </c>
      <c r="AC1462" s="53">
        <v>24</v>
      </c>
      <c r="AD1462" s="53">
        <v>100</v>
      </c>
      <c r="AE1462" s="53">
        <v>2.9489999999999998</v>
      </c>
      <c r="AF1462" s="53">
        <v>0</v>
      </c>
      <c r="AG1462" s="53">
        <v>0</v>
      </c>
      <c r="AH1462" s="53">
        <v>1</v>
      </c>
    </row>
    <row r="1463" spans="4:34" x14ac:dyDescent="0.25">
      <c r="D1463" s="53">
        <v>137</v>
      </c>
      <c r="E1463" s="53">
        <v>31</v>
      </c>
      <c r="F1463" s="53">
        <v>2</v>
      </c>
      <c r="G1463" s="53">
        <v>0</v>
      </c>
      <c r="H1463" s="53">
        <v>4</v>
      </c>
      <c r="I1463" s="53">
        <v>79</v>
      </c>
      <c r="J1463" s="53">
        <v>60</v>
      </c>
      <c r="K1463" s="53">
        <v>0</v>
      </c>
      <c r="L1463" s="53">
        <v>4</v>
      </c>
      <c r="M1463" s="53">
        <v>97.222222000000002</v>
      </c>
      <c r="N1463" s="53">
        <v>3.1040000000000001</v>
      </c>
      <c r="O1463" s="53">
        <v>0</v>
      </c>
      <c r="P1463" s="53">
        <v>0</v>
      </c>
      <c r="Q1463" s="53">
        <v>1</v>
      </c>
      <c r="U1463" s="53">
        <v>137</v>
      </c>
      <c r="V1463" s="53">
        <v>32</v>
      </c>
      <c r="W1463" s="53">
        <v>3</v>
      </c>
      <c r="X1463" s="53">
        <v>0</v>
      </c>
      <c r="Y1463" s="53">
        <v>0</v>
      </c>
      <c r="Z1463" s="53">
        <v>98</v>
      </c>
      <c r="AA1463" s="53">
        <v>48</v>
      </c>
      <c r="AB1463" s="53">
        <v>0</v>
      </c>
      <c r="AC1463" s="53">
        <v>0</v>
      </c>
      <c r="AD1463" s="53">
        <v>94.444444000000004</v>
      </c>
      <c r="AE1463" s="53">
        <v>3.0569999999999999</v>
      </c>
      <c r="AF1463" s="53">
        <v>0</v>
      </c>
      <c r="AG1463" s="53">
        <v>0</v>
      </c>
      <c r="AH1463" s="53">
        <v>1</v>
      </c>
    </row>
    <row r="1464" spans="4:34" x14ac:dyDescent="0.25">
      <c r="D1464" s="53">
        <v>138</v>
      </c>
      <c r="E1464" s="53">
        <v>29</v>
      </c>
      <c r="F1464" s="53">
        <v>2</v>
      </c>
      <c r="G1464" s="53">
        <v>0</v>
      </c>
      <c r="H1464" s="53">
        <v>0</v>
      </c>
      <c r="I1464" s="53">
        <v>73</v>
      </c>
      <c r="J1464" s="53">
        <v>13</v>
      </c>
      <c r="K1464" s="53">
        <v>0</v>
      </c>
      <c r="L1464" s="53">
        <v>9</v>
      </c>
      <c r="M1464" s="53">
        <v>95.833332999999996</v>
      </c>
      <c r="N1464" s="53">
        <v>2.9169999999999998</v>
      </c>
      <c r="O1464" s="53">
        <v>0</v>
      </c>
      <c r="P1464" s="53">
        <v>0</v>
      </c>
      <c r="Q1464" s="53">
        <v>1</v>
      </c>
      <c r="U1464" s="53">
        <v>138</v>
      </c>
      <c r="V1464" s="53">
        <v>28</v>
      </c>
      <c r="W1464" s="53">
        <v>2</v>
      </c>
      <c r="X1464" s="53">
        <v>0</v>
      </c>
      <c r="Y1464" s="53">
        <v>0</v>
      </c>
      <c r="Z1464" s="53">
        <v>78</v>
      </c>
      <c r="AA1464" s="53">
        <v>8</v>
      </c>
      <c r="AB1464" s="53">
        <v>0</v>
      </c>
      <c r="AC1464" s="53">
        <v>14</v>
      </c>
      <c r="AD1464" s="53">
        <v>91.666667000000004</v>
      </c>
      <c r="AE1464" s="53">
        <v>2.8860000000000001</v>
      </c>
      <c r="AF1464" s="53">
        <v>0</v>
      </c>
      <c r="AG1464" s="53">
        <v>0</v>
      </c>
      <c r="AH1464" s="53">
        <v>1</v>
      </c>
    </row>
    <row r="1465" spans="4:34" x14ac:dyDescent="0.25">
      <c r="D1465" s="53">
        <v>139</v>
      </c>
      <c r="E1465" s="53">
        <v>31</v>
      </c>
      <c r="F1465" s="53">
        <v>2</v>
      </c>
      <c r="G1465" s="53">
        <v>0</v>
      </c>
      <c r="H1465" s="53">
        <v>0</v>
      </c>
      <c r="I1465" s="53">
        <v>39</v>
      </c>
      <c r="J1465" s="53">
        <v>20</v>
      </c>
      <c r="K1465" s="53">
        <v>1</v>
      </c>
      <c r="L1465" s="53">
        <v>14</v>
      </c>
      <c r="M1465" s="53">
        <v>100</v>
      </c>
      <c r="N1465" s="53">
        <v>2.964</v>
      </c>
      <c r="O1465" s="53">
        <v>0</v>
      </c>
      <c r="P1465" s="53">
        <v>0</v>
      </c>
      <c r="Q1465" s="53">
        <v>1</v>
      </c>
      <c r="U1465" s="53">
        <v>139</v>
      </c>
      <c r="V1465" s="53">
        <v>31</v>
      </c>
      <c r="W1465" s="53">
        <v>2</v>
      </c>
      <c r="X1465" s="53">
        <v>0</v>
      </c>
      <c r="Y1465" s="53">
        <v>0</v>
      </c>
      <c r="Z1465" s="53">
        <v>60</v>
      </c>
      <c r="AA1465" s="53">
        <v>18</v>
      </c>
      <c r="AB1465" s="53">
        <v>0</v>
      </c>
      <c r="AC1465" s="53">
        <v>20</v>
      </c>
      <c r="AD1465" s="53">
        <v>97.222222000000002</v>
      </c>
      <c r="AE1465" s="53">
        <v>2.6989999999999998</v>
      </c>
      <c r="AF1465" s="53">
        <v>0</v>
      </c>
      <c r="AG1465" s="53">
        <v>0</v>
      </c>
      <c r="AH1465" s="53">
        <v>1</v>
      </c>
    </row>
    <row r="1466" spans="4:34" x14ac:dyDescent="0.25">
      <c r="D1466" s="53">
        <v>140</v>
      </c>
      <c r="E1466" s="53">
        <v>30</v>
      </c>
      <c r="F1466" s="53">
        <v>3</v>
      </c>
      <c r="G1466" s="53">
        <v>0</v>
      </c>
      <c r="H1466" s="53">
        <v>0</v>
      </c>
      <c r="I1466" s="53">
        <v>49</v>
      </c>
      <c r="J1466" s="53">
        <v>67</v>
      </c>
      <c r="K1466" s="53">
        <v>0</v>
      </c>
      <c r="L1466" s="53">
        <v>10</v>
      </c>
      <c r="M1466" s="53">
        <v>97.222222000000002</v>
      </c>
      <c r="N1466" s="53">
        <v>2.98</v>
      </c>
      <c r="O1466" s="53">
        <v>0</v>
      </c>
      <c r="P1466" s="53">
        <v>0</v>
      </c>
      <c r="Q1466" s="53">
        <v>1</v>
      </c>
      <c r="U1466" s="53">
        <v>140</v>
      </c>
      <c r="V1466" s="53">
        <v>31</v>
      </c>
      <c r="W1466" s="53">
        <v>4</v>
      </c>
      <c r="X1466" s="53">
        <v>0</v>
      </c>
      <c r="Y1466" s="53">
        <v>0</v>
      </c>
      <c r="Z1466" s="53">
        <v>51</v>
      </c>
      <c r="AA1466" s="53">
        <v>59</v>
      </c>
      <c r="AB1466" s="53">
        <v>0</v>
      </c>
      <c r="AC1466" s="53">
        <v>10</v>
      </c>
      <c r="AD1466" s="53">
        <v>97.222222000000002</v>
      </c>
      <c r="AE1466" s="53">
        <v>3.073</v>
      </c>
      <c r="AF1466" s="53">
        <v>0</v>
      </c>
      <c r="AG1466" s="53">
        <v>0</v>
      </c>
      <c r="AH1466" s="53">
        <v>1</v>
      </c>
    </row>
    <row r="1467" spans="4:34" x14ac:dyDescent="0.25">
      <c r="D1467" s="53">
        <v>141</v>
      </c>
      <c r="E1467" s="53">
        <v>29</v>
      </c>
      <c r="F1467" s="53">
        <v>2</v>
      </c>
      <c r="G1467" s="53">
        <v>0</v>
      </c>
      <c r="H1467" s="53">
        <v>0</v>
      </c>
      <c r="I1467" s="53">
        <v>14</v>
      </c>
      <c r="J1467" s="53">
        <v>11</v>
      </c>
      <c r="K1467" s="53">
        <v>3</v>
      </c>
      <c r="L1467" s="53">
        <v>7</v>
      </c>
      <c r="M1467" s="53">
        <v>98.611110999999994</v>
      </c>
      <c r="N1467" s="53">
        <v>2.8239999999999998</v>
      </c>
      <c r="O1467" s="53">
        <v>0</v>
      </c>
      <c r="P1467" s="53">
        <v>0</v>
      </c>
      <c r="Q1467" s="53">
        <v>1</v>
      </c>
      <c r="U1467" s="53">
        <v>141</v>
      </c>
      <c r="V1467" s="53">
        <v>30</v>
      </c>
      <c r="W1467" s="53">
        <v>3</v>
      </c>
      <c r="X1467" s="53">
        <v>0</v>
      </c>
      <c r="Y1467" s="53">
        <v>6</v>
      </c>
      <c r="Z1467" s="53">
        <v>67</v>
      </c>
      <c r="AA1467" s="53">
        <v>13</v>
      </c>
      <c r="AB1467" s="53">
        <v>0</v>
      </c>
      <c r="AC1467" s="53">
        <v>11</v>
      </c>
      <c r="AD1467" s="53">
        <v>94.444444000000004</v>
      </c>
      <c r="AE1467" s="53">
        <v>2.9329999999999998</v>
      </c>
      <c r="AF1467" s="53">
        <v>0</v>
      </c>
      <c r="AG1467" s="53">
        <v>0</v>
      </c>
      <c r="AH1467" s="53">
        <v>1</v>
      </c>
    </row>
    <row r="1468" spans="4:34" x14ac:dyDescent="0.25">
      <c r="D1468" s="53">
        <v>142</v>
      </c>
      <c r="E1468" s="53">
        <v>25</v>
      </c>
      <c r="F1468" s="53">
        <v>1</v>
      </c>
      <c r="G1468" s="53">
        <v>0</v>
      </c>
      <c r="H1468" s="53">
        <v>0</v>
      </c>
      <c r="I1468" s="53">
        <v>43</v>
      </c>
      <c r="J1468" s="53">
        <v>13</v>
      </c>
      <c r="K1468" s="53">
        <v>0</v>
      </c>
      <c r="L1468" s="53">
        <v>2</v>
      </c>
      <c r="M1468" s="53">
        <v>98.611110999999994</v>
      </c>
      <c r="N1468" s="53">
        <v>2.5110000000000001</v>
      </c>
      <c r="O1468" s="53">
        <v>0</v>
      </c>
      <c r="P1468" s="53">
        <v>0</v>
      </c>
      <c r="Q1468" s="53">
        <v>1</v>
      </c>
      <c r="U1468" s="53">
        <v>142</v>
      </c>
      <c r="V1468" s="53">
        <v>27</v>
      </c>
      <c r="W1468" s="53">
        <v>3</v>
      </c>
      <c r="X1468" s="53">
        <v>0</v>
      </c>
      <c r="Y1468" s="53">
        <v>0</v>
      </c>
      <c r="Z1468" s="53">
        <v>99</v>
      </c>
      <c r="AA1468" s="53">
        <v>13</v>
      </c>
      <c r="AB1468" s="53">
        <v>0</v>
      </c>
      <c r="AC1468" s="53">
        <v>19</v>
      </c>
      <c r="AD1468" s="53">
        <v>100</v>
      </c>
      <c r="AE1468" s="53">
        <v>2.6840000000000002</v>
      </c>
      <c r="AF1468" s="53">
        <v>0</v>
      </c>
      <c r="AG1468" s="53">
        <v>0</v>
      </c>
      <c r="AH1468" s="53">
        <v>1</v>
      </c>
    </row>
    <row r="1469" spans="4:34" x14ac:dyDescent="0.25">
      <c r="D1469" s="53">
        <v>143</v>
      </c>
      <c r="E1469" s="53">
        <v>24</v>
      </c>
      <c r="F1469" s="53">
        <v>1</v>
      </c>
      <c r="G1469" s="53">
        <v>0</v>
      </c>
      <c r="H1469" s="53">
        <v>0</v>
      </c>
      <c r="I1469" s="53">
        <v>4</v>
      </c>
      <c r="J1469" s="53">
        <v>26</v>
      </c>
      <c r="K1469" s="53">
        <v>3</v>
      </c>
      <c r="L1469" s="53">
        <v>15</v>
      </c>
      <c r="M1469" s="53">
        <v>88.888889000000006</v>
      </c>
      <c r="N1469" s="53">
        <v>2.1840000000000002</v>
      </c>
      <c r="O1469" s="53">
        <v>0</v>
      </c>
      <c r="P1469" s="53">
        <v>0</v>
      </c>
      <c r="Q1469" s="53">
        <v>1</v>
      </c>
      <c r="U1469" s="53">
        <v>143</v>
      </c>
      <c r="V1469" s="53">
        <v>26</v>
      </c>
      <c r="W1469" s="53">
        <v>2</v>
      </c>
      <c r="X1469" s="53">
        <v>0</v>
      </c>
      <c r="Y1469" s="53">
        <v>0</v>
      </c>
      <c r="Z1469" s="53">
        <v>74</v>
      </c>
      <c r="AA1469" s="53">
        <v>29</v>
      </c>
      <c r="AB1469" s="53">
        <v>0</v>
      </c>
      <c r="AC1469" s="53">
        <v>9</v>
      </c>
      <c r="AD1469" s="53">
        <v>93.055555999999996</v>
      </c>
      <c r="AE1469" s="53">
        <v>2.34</v>
      </c>
      <c r="AF1469" s="53">
        <v>0</v>
      </c>
      <c r="AG1469" s="53">
        <v>0</v>
      </c>
      <c r="AH1469" s="53">
        <v>1</v>
      </c>
    </row>
    <row r="1470" spans="4:34" x14ac:dyDescent="0.25">
      <c r="D1470" s="53">
        <v>144</v>
      </c>
      <c r="E1470" s="53">
        <v>23</v>
      </c>
      <c r="F1470" s="53">
        <v>3</v>
      </c>
      <c r="G1470" s="53">
        <v>0</v>
      </c>
      <c r="H1470" s="53">
        <v>0</v>
      </c>
      <c r="I1470" s="53">
        <v>0</v>
      </c>
      <c r="J1470" s="53">
        <v>56</v>
      </c>
      <c r="K1470" s="53">
        <v>1</v>
      </c>
      <c r="L1470" s="53">
        <v>33</v>
      </c>
      <c r="M1470" s="53">
        <v>100</v>
      </c>
      <c r="N1470" s="53">
        <v>2.3090000000000002</v>
      </c>
      <c r="O1470" s="53">
        <v>0</v>
      </c>
      <c r="P1470" s="53">
        <v>0</v>
      </c>
      <c r="Q1470" s="53">
        <v>1</v>
      </c>
      <c r="U1470" s="53">
        <v>144</v>
      </c>
      <c r="V1470" s="53">
        <v>25</v>
      </c>
      <c r="W1470" s="53">
        <v>4</v>
      </c>
      <c r="X1470" s="53">
        <v>0</v>
      </c>
      <c r="Y1470" s="53">
        <v>0</v>
      </c>
      <c r="Z1470" s="53">
        <v>34</v>
      </c>
      <c r="AA1470" s="53">
        <v>45</v>
      </c>
      <c r="AB1470" s="53">
        <v>0</v>
      </c>
      <c r="AC1470" s="53">
        <v>9</v>
      </c>
      <c r="AD1470" s="53">
        <v>95.833332999999996</v>
      </c>
      <c r="AE1470" s="53">
        <v>2.4649999999999999</v>
      </c>
      <c r="AF1470" s="53">
        <v>0</v>
      </c>
      <c r="AG1470" s="53">
        <v>0</v>
      </c>
      <c r="AH1470" s="53">
        <v>1</v>
      </c>
    </row>
    <row r="1471" spans="4:34" x14ac:dyDescent="0.25">
      <c r="D1471" s="53">
        <v>145</v>
      </c>
      <c r="E1471" s="53">
        <v>23</v>
      </c>
      <c r="F1471" s="53">
        <v>1</v>
      </c>
      <c r="G1471" s="53">
        <v>0</v>
      </c>
      <c r="H1471" s="53">
        <v>0</v>
      </c>
      <c r="I1471" s="53">
        <v>1</v>
      </c>
      <c r="J1471" s="53">
        <v>0</v>
      </c>
      <c r="K1471" s="53">
        <v>6</v>
      </c>
      <c r="L1471" s="53">
        <v>14</v>
      </c>
      <c r="M1471" s="53">
        <v>100</v>
      </c>
      <c r="N1471" s="53">
        <v>1.9810000000000001</v>
      </c>
      <c r="O1471" s="53">
        <v>0</v>
      </c>
      <c r="P1471" s="53">
        <v>0</v>
      </c>
      <c r="Q1471" s="53">
        <v>1</v>
      </c>
      <c r="U1471" s="53">
        <v>145</v>
      </c>
      <c r="V1471" s="53">
        <v>24</v>
      </c>
      <c r="W1471" s="53">
        <v>2</v>
      </c>
      <c r="X1471" s="53">
        <v>0</v>
      </c>
      <c r="Y1471" s="53">
        <v>0</v>
      </c>
      <c r="Z1471" s="53">
        <v>13</v>
      </c>
      <c r="AA1471" s="53">
        <v>0</v>
      </c>
      <c r="AB1471" s="53">
        <v>11</v>
      </c>
      <c r="AC1471" s="53">
        <v>13</v>
      </c>
      <c r="AD1471" s="53">
        <v>97.222222000000002</v>
      </c>
      <c r="AE1471" s="53">
        <v>2.1840000000000002</v>
      </c>
      <c r="AF1471" s="53">
        <v>0</v>
      </c>
      <c r="AG1471" s="53">
        <v>0</v>
      </c>
      <c r="AH1471" s="53">
        <v>1</v>
      </c>
    </row>
    <row r="1472" spans="4:34" x14ac:dyDescent="0.25">
      <c r="D1472" s="53">
        <v>146</v>
      </c>
      <c r="E1472" s="53">
        <v>25</v>
      </c>
      <c r="F1472" s="53">
        <v>0</v>
      </c>
      <c r="G1472" s="53">
        <v>0</v>
      </c>
      <c r="H1472" s="53">
        <v>0</v>
      </c>
      <c r="I1472" s="53">
        <v>27</v>
      </c>
      <c r="J1472" s="53">
        <v>0</v>
      </c>
      <c r="K1472" s="53">
        <v>0</v>
      </c>
      <c r="L1472" s="53">
        <v>21</v>
      </c>
      <c r="M1472" s="53">
        <v>95.833332999999996</v>
      </c>
      <c r="N1472" s="53">
        <v>1.9810000000000001</v>
      </c>
      <c r="O1472" s="53">
        <v>0</v>
      </c>
      <c r="P1472" s="53">
        <v>0</v>
      </c>
      <c r="Q1472" s="53">
        <v>1</v>
      </c>
      <c r="U1472" s="53">
        <v>146</v>
      </c>
      <c r="V1472" s="53">
        <v>25</v>
      </c>
      <c r="W1472" s="53">
        <v>1</v>
      </c>
      <c r="X1472" s="53">
        <v>0</v>
      </c>
      <c r="Y1472" s="53">
        <v>0</v>
      </c>
      <c r="Z1472" s="53">
        <v>16</v>
      </c>
      <c r="AA1472" s="53">
        <v>0</v>
      </c>
      <c r="AB1472" s="53">
        <v>0</v>
      </c>
      <c r="AC1472" s="53">
        <v>21</v>
      </c>
      <c r="AD1472" s="53">
        <v>97.222222000000002</v>
      </c>
      <c r="AE1472" s="53">
        <v>1.9339999999999999</v>
      </c>
      <c r="AF1472" s="53">
        <v>0</v>
      </c>
      <c r="AG1472" s="53">
        <v>0</v>
      </c>
      <c r="AH1472" s="53">
        <v>1</v>
      </c>
    </row>
    <row r="1473" spans="4:34" x14ac:dyDescent="0.25">
      <c r="D1473" s="53">
        <v>147</v>
      </c>
      <c r="E1473" s="53">
        <v>22</v>
      </c>
      <c r="F1473" s="53">
        <v>0</v>
      </c>
      <c r="G1473" s="53">
        <v>0</v>
      </c>
      <c r="H1473" s="53">
        <v>0</v>
      </c>
      <c r="I1473" s="53">
        <v>0</v>
      </c>
      <c r="J1473" s="53">
        <v>0</v>
      </c>
      <c r="K1473" s="53">
        <v>24</v>
      </c>
      <c r="L1473" s="53">
        <v>6</v>
      </c>
      <c r="M1473" s="53">
        <v>56.944443999999997</v>
      </c>
      <c r="N1473" s="53">
        <v>1.716</v>
      </c>
      <c r="O1473" s="53">
        <v>0</v>
      </c>
      <c r="P1473" s="53">
        <v>0</v>
      </c>
      <c r="Q1473" s="53">
        <v>1</v>
      </c>
      <c r="U1473" s="53">
        <v>147</v>
      </c>
      <c r="V1473" s="53">
        <v>25</v>
      </c>
      <c r="W1473" s="53">
        <v>1</v>
      </c>
      <c r="X1473" s="53">
        <v>0</v>
      </c>
      <c r="Y1473" s="53">
        <v>0</v>
      </c>
      <c r="Z1473" s="53">
        <v>1</v>
      </c>
      <c r="AA1473" s="53">
        <v>0</v>
      </c>
      <c r="AB1473" s="53">
        <v>13</v>
      </c>
      <c r="AC1473" s="53">
        <v>2</v>
      </c>
      <c r="AD1473" s="53">
        <v>48.611111000000001</v>
      </c>
      <c r="AE1473" s="53">
        <v>2.012</v>
      </c>
      <c r="AF1473" s="53">
        <v>0</v>
      </c>
      <c r="AG1473" s="53">
        <v>0</v>
      </c>
      <c r="AH1473" s="53">
        <v>1</v>
      </c>
    </row>
    <row r="1474" spans="4:34" x14ac:dyDescent="0.25">
      <c r="D1474" s="53">
        <v>148</v>
      </c>
      <c r="E1474" s="53">
        <v>23</v>
      </c>
      <c r="F1474" s="53">
        <v>1</v>
      </c>
      <c r="G1474" s="53">
        <v>0</v>
      </c>
      <c r="H1474" s="53">
        <v>0</v>
      </c>
      <c r="I1474" s="53">
        <v>0</v>
      </c>
      <c r="J1474" s="53">
        <v>19</v>
      </c>
      <c r="K1474" s="53">
        <v>17</v>
      </c>
      <c r="L1474" s="53">
        <v>3</v>
      </c>
      <c r="M1474" s="53">
        <v>45.833333000000003</v>
      </c>
      <c r="N1474" s="53">
        <v>1.982</v>
      </c>
      <c r="O1474" s="53">
        <v>0</v>
      </c>
      <c r="P1474" s="53">
        <v>0</v>
      </c>
      <c r="Q1474" s="53">
        <v>1</v>
      </c>
      <c r="U1474" s="53">
        <v>148</v>
      </c>
      <c r="V1474" s="53">
        <v>25</v>
      </c>
      <c r="W1474" s="53">
        <v>2</v>
      </c>
      <c r="X1474" s="53">
        <v>0</v>
      </c>
      <c r="Y1474" s="53">
        <v>0</v>
      </c>
      <c r="Z1474" s="53">
        <v>0</v>
      </c>
      <c r="AA1474" s="53">
        <v>19</v>
      </c>
      <c r="AB1474" s="53">
        <v>10</v>
      </c>
      <c r="AC1474" s="53">
        <v>24</v>
      </c>
      <c r="AD1474" s="53">
        <v>72.222222000000002</v>
      </c>
      <c r="AE1474" s="53">
        <v>2.169</v>
      </c>
      <c r="AF1474" s="53">
        <v>0</v>
      </c>
      <c r="AG1474" s="53">
        <v>0</v>
      </c>
      <c r="AH1474" s="53">
        <v>1</v>
      </c>
    </row>
    <row r="1475" spans="4:34" x14ac:dyDescent="0.25">
      <c r="D1475" s="53">
        <v>149</v>
      </c>
      <c r="E1475" s="53">
        <v>26</v>
      </c>
      <c r="F1475" s="53">
        <v>3</v>
      </c>
      <c r="G1475" s="53">
        <v>0</v>
      </c>
      <c r="H1475" s="53">
        <v>0</v>
      </c>
      <c r="I1475" s="53">
        <v>0</v>
      </c>
      <c r="J1475" s="53">
        <v>57</v>
      </c>
      <c r="K1475" s="53">
        <v>15</v>
      </c>
      <c r="L1475" s="53">
        <v>0</v>
      </c>
      <c r="M1475" s="53">
        <v>86.111110999999994</v>
      </c>
      <c r="N1475" s="53">
        <v>2.23</v>
      </c>
      <c r="O1475" s="53">
        <v>0</v>
      </c>
      <c r="P1475" s="53">
        <v>0</v>
      </c>
      <c r="Q1475" s="53">
        <v>1</v>
      </c>
      <c r="U1475" s="53">
        <v>149</v>
      </c>
      <c r="V1475" s="53">
        <v>28</v>
      </c>
      <c r="W1475" s="53">
        <v>4</v>
      </c>
      <c r="X1475" s="53">
        <v>0</v>
      </c>
      <c r="Y1475" s="53">
        <v>0</v>
      </c>
      <c r="Z1475" s="53">
        <v>5</v>
      </c>
      <c r="AA1475" s="53">
        <v>83</v>
      </c>
      <c r="AB1475" s="53">
        <v>0</v>
      </c>
      <c r="AC1475" s="53">
        <v>21</v>
      </c>
      <c r="AD1475" s="53">
        <v>98.611110999999994</v>
      </c>
      <c r="AE1475" s="53">
        <v>2.4649999999999999</v>
      </c>
      <c r="AF1475" s="53">
        <v>0</v>
      </c>
      <c r="AG1475" s="53">
        <v>0</v>
      </c>
      <c r="AH1475" s="53">
        <v>1</v>
      </c>
    </row>
    <row r="1476" spans="4:34" x14ac:dyDescent="0.25">
      <c r="D1476" s="53">
        <v>150</v>
      </c>
      <c r="E1476" s="53">
        <v>30</v>
      </c>
      <c r="F1476" s="53">
        <v>0</v>
      </c>
      <c r="G1476" s="53">
        <v>0</v>
      </c>
      <c r="H1476" s="53">
        <v>0</v>
      </c>
      <c r="I1476" s="53">
        <v>0</v>
      </c>
      <c r="J1476" s="53">
        <v>0</v>
      </c>
      <c r="K1476" s="53">
        <v>25</v>
      </c>
      <c r="L1476" s="53">
        <v>9</v>
      </c>
      <c r="M1476" s="53">
        <v>58.333333000000003</v>
      </c>
      <c r="N1476" s="53">
        <v>2.5590000000000002</v>
      </c>
      <c r="O1476" s="53">
        <v>0</v>
      </c>
      <c r="P1476" s="53">
        <v>0</v>
      </c>
      <c r="Q1476" s="53">
        <v>1</v>
      </c>
      <c r="U1476" s="53">
        <v>150</v>
      </c>
      <c r="V1476" s="53">
        <v>30</v>
      </c>
      <c r="W1476" s="53">
        <v>1</v>
      </c>
      <c r="X1476" s="53">
        <v>0</v>
      </c>
      <c r="Y1476" s="53">
        <v>0</v>
      </c>
      <c r="Z1476" s="53">
        <v>0</v>
      </c>
      <c r="AA1476" s="53">
        <v>0</v>
      </c>
      <c r="AB1476" s="53">
        <v>11</v>
      </c>
      <c r="AC1476" s="53">
        <v>19</v>
      </c>
      <c r="AD1476" s="53">
        <v>91.666667000000004</v>
      </c>
      <c r="AE1476" s="53">
        <v>2.6669999999999998</v>
      </c>
      <c r="AF1476" s="53">
        <v>0</v>
      </c>
      <c r="AG1476" s="53">
        <v>0</v>
      </c>
      <c r="AH1476" s="53">
        <v>1</v>
      </c>
    </row>
    <row r="1477" spans="4:34" x14ac:dyDescent="0.25">
      <c r="D1477" s="53">
        <v>151</v>
      </c>
      <c r="E1477" s="53">
        <v>26</v>
      </c>
      <c r="F1477" s="53">
        <v>2</v>
      </c>
      <c r="G1477" s="53">
        <v>0</v>
      </c>
      <c r="H1477" s="53">
        <v>0</v>
      </c>
      <c r="I1477" s="53">
        <v>0</v>
      </c>
      <c r="J1477" s="53">
        <v>24</v>
      </c>
      <c r="K1477" s="53">
        <v>26</v>
      </c>
      <c r="L1477" s="53">
        <v>17</v>
      </c>
      <c r="M1477" s="53">
        <v>95.833332999999996</v>
      </c>
      <c r="N1477" s="53">
        <v>2.4180000000000001</v>
      </c>
      <c r="O1477" s="53">
        <v>0</v>
      </c>
      <c r="P1477" s="53">
        <v>0</v>
      </c>
      <c r="Q1477" s="53">
        <v>1</v>
      </c>
      <c r="U1477" s="53">
        <v>151</v>
      </c>
      <c r="V1477" s="53">
        <v>28</v>
      </c>
      <c r="W1477" s="53">
        <v>3</v>
      </c>
      <c r="X1477" s="53">
        <v>0</v>
      </c>
      <c r="Y1477" s="53">
        <v>0</v>
      </c>
      <c r="Z1477" s="53">
        <v>0</v>
      </c>
      <c r="AA1477" s="53">
        <v>32</v>
      </c>
      <c r="AB1477" s="53">
        <v>15</v>
      </c>
      <c r="AC1477" s="53">
        <v>18</v>
      </c>
      <c r="AD1477" s="53">
        <v>86.111110999999994</v>
      </c>
      <c r="AE1477" s="53">
        <v>2.5430000000000001</v>
      </c>
      <c r="AF1477" s="53">
        <v>0</v>
      </c>
      <c r="AG1477" s="53">
        <v>0</v>
      </c>
      <c r="AH1477" s="53">
        <v>1</v>
      </c>
    </row>
    <row r="1478" spans="4:34" x14ac:dyDescent="0.25">
      <c r="D1478" s="53">
        <v>152</v>
      </c>
      <c r="E1478" s="53">
        <v>30</v>
      </c>
      <c r="F1478" s="53">
        <v>0</v>
      </c>
      <c r="G1478" s="53">
        <v>0</v>
      </c>
      <c r="H1478" s="53">
        <v>0</v>
      </c>
      <c r="I1478" s="53">
        <v>0</v>
      </c>
      <c r="J1478" s="53">
        <v>0</v>
      </c>
      <c r="K1478" s="53">
        <v>14</v>
      </c>
      <c r="L1478" s="53">
        <v>3</v>
      </c>
      <c r="M1478" s="53">
        <v>50</v>
      </c>
      <c r="N1478" s="53">
        <v>2.762</v>
      </c>
      <c r="O1478" s="53">
        <v>0</v>
      </c>
      <c r="P1478" s="53">
        <v>0</v>
      </c>
      <c r="Q1478" s="53">
        <v>1</v>
      </c>
      <c r="U1478" s="53">
        <v>152</v>
      </c>
      <c r="V1478" s="53">
        <v>29</v>
      </c>
      <c r="W1478" s="53">
        <v>1</v>
      </c>
      <c r="X1478" s="53">
        <v>0</v>
      </c>
      <c r="Y1478" s="53">
        <v>0</v>
      </c>
      <c r="Z1478" s="53">
        <v>0</v>
      </c>
      <c r="AA1478" s="53">
        <v>0</v>
      </c>
      <c r="AB1478" s="53">
        <v>10</v>
      </c>
      <c r="AC1478" s="53">
        <v>10</v>
      </c>
      <c r="AD1478" s="53">
        <v>68.055555999999996</v>
      </c>
      <c r="AE1478" s="53">
        <v>2.4649999999999999</v>
      </c>
      <c r="AF1478" s="53">
        <v>0</v>
      </c>
      <c r="AG1478" s="53">
        <v>0</v>
      </c>
      <c r="AH1478" s="53">
        <v>1</v>
      </c>
    </row>
    <row r="1479" spans="4:34" x14ac:dyDescent="0.25">
      <c r="D1479" s="53">
        <v>153</v>
      </c>
      <c r="E1479" s="53">
        <v>29</v>
      </c>
      <c r="F1479" s="53">
        <v>2</v>
      </c>
      <c r="G1479" s="53">
        <v>0</v>
      </c>
      <c r="H1479" s="53">
        <v>0</v>
      </c>
      <c r="I1479" s="53">
        <v>0</v>
      </c>
      <c r="J1479" s="53">
        <v>36</v>
      </c>
      <c r="K1479" s="53">
        <v>6</v>
      </c>
      <c r="L1479" s="53">
        <v>26</v>
      </c>
      <c r="M1479" s="53">
        <v>97.222222000000002</v>
      </c>
      <c r="N1479" s="53">
        <v>2.6829999999999998</v>
      </c>
      <c r="O1479" s="53">
        <v>0</v>
      </c>
      <c r="P1479" s="53">
        <v>0</v>
      </c>
      <c r="Q1479" s="53">
        <v>1</v>
      </c>
      <c r="U1479" s="53">
        <v>153</v>
      </c>
      <c r="V1479" s="53">
        <v>29</v>
      </c>
      <c r="W1479" s="53">
        <v>3</v>
      </c>
      <c r="X1479" s="53">
        <v>0</v>
      </c>
      <c r="Y1479" s="53">
        <v>0</v>
      </c>
      <c r="Z1479" s="53">
        <v>0</v>
      </c>
      <c r="AA1479" s="53">
        <v>0</v>
      </c>
      <c r="AB1479" s="53">
        <v>0</v>
      </c>
      <c r="AC1479" s="53">
        <v>4</v>
      </c>
      <c r="AD1479" s="53">
        <v>13.888889000000001</v>
      </c>
      <c r="AE1479" s="53">
        <v>18.579999999999998</v>
      </c>
      <c r="AF1479" s="53">
        <v>266</v>
      </c>
      <c r="AG1479" s="53">
        <v>0</v>
      </c>
      <c r="AH1479" s="53">
        <v>1</v>
      </c>
    </row>
    <row r="1480" spans="4:34" x14ac:dyDescent="0.25">
      <c r="D1480" s="53">
        <v>154</v>
      </c>
      <c r="E1480" s="53">
        <v>30</v>
      </c>
      <c r="F1480" s="53">
        <v>2</v>
      </c>
      <c r="G1480" s="53">
        <v>0</v>
      </c>
      <c r="H1480" s="53">
        <v>0</v>
      </c>
      <c r="I1480" s="53">
        <v>33</v>
      </c>
      <c r="J1480" s="53">
        <v>46</v>
      </c>
      <c r="K1480" s="53">
        <v>0</v>
      </c>
      <c r="L1480" s="53">
        <v>10</v>
      </c>
      <c r="M1480" s="53">
        <v>100</v>
      </c>
      <c r="N1480" s="53">
        <v>2.855</v>
      </c>
      <c r="O1480" s="53">
        <v>0</v>
      </c>
      <c r="P1480" s="53">
        <v>0</v>
      </c>
      <c r="Q1480" s="53">
        <v>1</v>
      </c>
      <c r="U1480" s="53">
        <v>154</v>
      </c>
      <c r="V1480" s="53">
        <v>32</v>
      </c>
      <c r="W1480" s="53">
        <v>5</v>
      </c>
      <c r="X1480" s="53">
        <v>0</v>
      </c>
      <c r="Y1480" s="53">
        <v>0</v>
      </c>
      <c r="Z1480" s="53">
        <v>22</v>
      </c>
      <c r="AA1480" s="53">
        <v>130</v>
      </c>
      <c r="AB1480" s="53">
        <v>0</v>
      </c>
      <c r="AC1480" s="53">
        <v>10</v>
      </c>
      <c r="AD1480" s="53">
        <v>97.222222000000002</v>
      </c>
      <c r="AE1480" s="53">
        <v>3.1349999999999998</v>
      </c>
      <c r="AF1480" s="53">
        <v>0</v>
      </c>
      <c r="AG1480" s="53">
        <v>0</v>
      </c>
      <c r="AH1480" s="53">
        <v>1</v>
      </c>
    </row>
    <row r="1481" spans="4:34" x14ac:dyDescent="0.25">
      <c r="D1481" s="53">
        <v>155</v>
      </c>
      <c r="E1481" s="53">
        <v>35</v>
      </c>
      <c r="F1481" s="53">
        <v>3</v>
      </c>
      <c r="G1481" s="53">
        <v>0</v>
      </c>
      <c r="H1481" s="53">
        <v>0</v>
      </c>
      <c r="I1481" s="53">
        <v>31</v>
      </c>
      <c r="J1481" s="53">
        <v>65</v>
      </c>
      <c r="K1481" s="53">
        <v>0</v>
      </c>
      <c r="L1481" s="53">
        <v>13</v>
      </c>
      <c r="M1481" s="53">
        <v>93.055555999999996</v>
      </c>
      <c r="N1481" s="53">
        <v>3.2450000000000001</v>
      </c>
      <c r="O1481" s="53">
        <v>0</v>
      </c>
      <c r="P1481" s="53">
        <v>0</v>
      </c>
      <c r="Q1481" s="53">
        <v>1</v>
      </c>
      <c r="U1481" s="53">
        <v>155</v>
      </c>
      <c r="V1481" s="53">
        <v>38</v>
      </c>
      <c r="W1481" s="53">
        <v>4</v>
      </c>
      <c r="X1481" s="53">
        <v>0</v>
      </c>
      <c r="Y1481" s="53">
        <v>33</v>
      </c>
      <c r="Z1481" s="53">
        <v>183</v>
      </c>
      <c r="AA1481" s="53">
        <v>38</v>
      </c>
      <c r="AB1481" s="53">
        <v>0</v>
      </c>
      <c r="AC1481" s="53">
        <v>6</v>
      </c>
      <c r="AD1481" s="53">
        <v>100</v>
      </c>
      <c r="AE1481" s="53">
        <v>3.5569999999999999</v>
      </c>
      <c r="AF1481" s="53">
        <v>0</v>
      </c>
      <c r="AG1481" s="53">
        <v>0</v>
      </c>
      <c r="AH1481" s="53">
        <v>1</v>
      </c>
    </row>
    <row r="1482" spans="4:34" x14ac:dyDescent="0.25">
      <c r="D1482" s="53">
        <v>156</v>
      </c>
      <c r="E1482" s="53">
        <v>37</v>
      </c>
      <c r="F1482" s="53">
        <v>2</v>
      </c>
      <c r="G1482" s="53">
        <v>0</v>
      </c>
      <c r="H1482" s="53">
        <v>0</v>
      </c>
      <c r="I1482" s="53">
        <v>95</v>
      </c>
      <c r="J1482" s="53">
        <v>27</v>
      </c>
      <c r="K1482" s="53">
        <v>0</v>
      </c>
      <c r="L1482" s="53">
        <v>11</v>
      </c>
      <c r="M1482" s="53">
        <v>90.277777999999998</v>
      </c>
      <c r="N1482" s="53">
        <v>3.556</v>
      </c>
      <c r="O1482" s="53">
        <v>0</v>
      </c>
      <c r="P1482" s="53">
        <v>0</v>
      </c>
      <c r="Q1482" s="53">
        <v>1</v>
      </c>
      <c r="U1482" s="53">
        <v>156</v>
      </c>
      <c r="V1482" s="53">
        <v>41</v>
      </c>
      <c r="W1482" s="53">
        <v>2</v>
      </c>
      <c r="X1482" s="53">
        <v>0</v>
      </c>
      <c r="Y1482" s="53">
        <v>43</v>
      </c>
      <c r="Z1482" s="53">
        <v>163</v>
      </c>
      <c r="AA1482" s="53">
        <v>27</v>
      </c>
      <c r="AB1482" s="53">
        <v>0</v>
      </c>
      <c r="AC1482" s="53">
        <v>9</v>
      </c>
      <c r="AD1482" s="53">
        <v>100</v>
      </c>
      <c r="AE1482" s="53">
        <v>4.0090000000000003</v>
      </c>
      <c r="AF1482" s="53">
        <v>0</v>
      </c>
      <c r="AG1482" s="53">
        <v>0</v>
      </c>
      <c r="AH1482" s="53">
        <v>1</v>
      </c>
    </row>
    <row r="1483" spans="4:34" x14ac:dyDescent="0.25">
      <c r="D1483" s="53">
        <v>157</v>
      </c>
      <c r="E1483" s="53">
        <v>37</v>
      </c>
      <c r="F1483" s="53">
        <v>1</v>
      </c>
      <c r="G1483" s="53">
        <v>0</v>
      </c>
      <c r="H1483" s="53">
        <v>13</v>
      </c>
      <c r="I1483" s="53">
        <v>107</v>
      </c>
      <c r="J1483" s="53">
        <v>16</v>
      </c>
      <c r="K1483" s="53">
        <v>0</v>
      </c>
      <c r="L1483" s="53">
        <v>13</v>
      </c>
      <c r="M1483" s="53">
        <v>91.666667000000004</v>
      </c>
      <c r="N1483" s="53">
        <v>3.5259999999999998</v>
      </c>
      <c r="O1483" s="53">
        <v>0</v>
      </c>
      <c r="P1483" s="53">
        <v>0</v>
      </c>
      <c r="Q1483" s="53">
        <v>1</v>
      </c>
      <c r="U1483" s="53">
        <v>157</v>
      </c>
      <c r="V1483" s="53">
        <v>40</v>
      </c>
      <c r="W1483" s="53">
        <v>2</v>
      </c>
      <c r="X1483" s="53">
        <v>0</v>
      </c>
      <c r="Y1483" s="53">
        <v>20</v>
      </c>
      <c r="Z1483" s="53">
        <v>140</v>
      </c>
      <c r="AA1483" s="53">
        <v>15</v>
      </c>
      <c r="AB1483" s="53">
        <v>0</v>
      </c>
      <c r="AC1483" s="53">
        <v>8</v>
      </c>
      <c r="AD1483" s="53">
        <v>93.055555999999996</v>
      </c>
      <c r="AE1483" s="53">
        <v>3.9780000000000002</v>
      </c>
      <c r="AF1483" s="53">
        <v>0</v>
      </c>
      <c r="AG1483" s="53">
        <v>0</v>
      </c>
      <c r="AH1483" s="53">
        <v>1</v>
      </c>
    </row>
    <row r="1484" spans="4:34" x14ac:dyDescent="0.25">
      <c r="D1484" s="53">
        <v>158</v>
      </c>
      <c r="E1484" s="53">
        <v>35</v>
      </c>
      <c r="F1484" s="53">
        <v>4</v>
      </c>
      <c r="G1484" s="53">
        <v>0</v>
      </c>
      <c r="H1484" s="53">
        <v>0</v>
      </c>
      <c r="I1484" s="53">
        <v>29</v>
      </c>
      <c r="J1484" s="53">
        <v>108</v>
      </c>
      <c r="K1484" s="53">
        <v>0</v>
      </c>
      <c r="L1484" s="53">
        <v>5</v>
      </c>
      <c r="M1484" s="53">
        <v>91.666667000000004</v>
      </c>
      <c r="N1484" s="53">
        <v>3.681</v>
      </c>
      <c r="O1484" s="53">
        <v>0</v>
      </c>
      <c r="P1484" s="53">
        <v>0</v>
      </c>
      <c r="Q1484" s="53">
        <v>1</v>
      </c>
      <c r="U1484" s="53">
        <v>158</v>
      </c>
      <c r="V1484" s="53">
        <v>35</v>
      </c>
      <c r="W1484" s="53">
        <v>5</v>
      </c>
      <c r="X1484" s="53">
        <v>0</v>
      </c>
      <c r="Y1484" s="53">
        <v>0</v>
      </c>
      <c r="Z1484" s="53">
        <v>30</v>
      </c>
      <c r="AA1484" s="53">
        <v>88</v>
      </c>
      <c r="AB1484" s="53">
        <v>0</v>
      </c>
      <c r="AC1484" s="53">
        <v>10</v>
      </c>
      <c r="AD1484" s="53">
        <v>97.222222000000002</v>
      </c>
      <c r="AE1484" s="53">
        <v>3.8849999999999998</v>
      </c>
      <c r="AF1484" s="53">
        <v>0</v>
      </c>
      <c r="AG1484" s="53">
        <v>0</v>
      </c>
      <c r="AH1484" s="53">
        <v>1</v>
      </c>
    </row>
    <row r="1485" spans="4:34" x14ac:dyDescent="0.25">
      <c r="D1485" s="53">
        <v>159</v>
      </c>
      <c r="E1485" s="53">
        <v>37</v>
      </c>
      <c r="F1485" s="53">
        <v>7</v>
      </c>
      <c r="G1485" s="53">
        <v>0</v>
      </c>
      <c r="H1485" s="53">
        <v>1</v>
      </c>
      <c r="I1485" s="53">
        <v>31</v>
      </c>
      <c r="J1485" s="53">
        <v>61</v>
      </c>
      <c r="K1485" s="53">
        <v>0</v>
      </c>
      <c r="L1485" s="53">
        <v>9</v>
      </c>
      <c r="M1485" s="53">
        <v>98.611110999999994</v>
      </c>
      <c r="N1485" s="53">
        <v>3.8220000000000001</v>
      </c>
      <c r="O1485" s="53">
        <v>0</v>
      </c>
      <c r="P1485" s="53">
        <v>0</v>
      </c>
      <c r="Q1485" s="53">
        <v>1</v>
      </c>
      <c r="U1485" s="53">
        <v>159</v>
      </c>
      <c r="V1485" s="53">
        <v>40</v>
      </c>
      <c r="W1485" s="53">
        <v>7</v>
      </c>
      <c r="X1485" s="53">
        <v>0</v>
      </c>
      <c r="Y1485" s="53">
        <v>0</v>
      </c>
      <c r="Z1485" s="53">
        <v>0</v>
      </c>
      <c r="AA1485" s="53">
        <v>0</v>
      </c>
      <c r="AB1485" s="53">
        <v>0</v>
      </c>
      <c r="AC1485" s="53">
        <v>-1</v>
      </c>
      <c r="AD1485" s="53">
        <v>0</v>
      </c>
      <c r="AE1485" s="53">
        <v>61.386000000000003</v>
      </c>
      <c r="AF1485" s="53">
        <v>2626</v>
      </c>
      <c r="AG1485" s="53">
        <v>0</v>
      </c>
      <c r="AH1485" s="53">
        <v>0.99</v>
      </c>
    </row>
    <row r="1486" spans="4:34" x14ac:dyDescent="0.25">
      <c r="D1486" s="53">
        <v>160</v>
      </c>
      <c r="E1486" s="53">
        <v>39</v>
      </c>
      <c r="F1486" s="53">
        <v>3</v>
      </c>
      <c r="G1486" s="53">
        <v>0</v>
      </c>
      <c r="H1486" s="53">
        <v>66</v>
      </c>
      <c r="I1486" s="53">
        <v>216</v>
      </c>
      <c r="J1486" s="53">
        <v>0</v>
      </c>
      <c r="K1486" s="53">
        <v>0</v>
      </c>
      <c r="L1486" s="53">
        <v>13</v>
      </c>
      <c r="M1486" s="53">
        <v>98.611110999999994</v>
      </c>
      <c r="N1486" s="53">
        <v>4.0090000000000003</v>
      </c>
      <c r="O1486" s="53">
        <v>0</v>
      </c>
      <c r="P1486" s="53">
        <v>0</v>
      </c>
      <c r="Q1486" s="53">
        <v>1</v>
      </c>
      <c r="U1486" s="53">
        <v>160</v>
      </c>
      <c r="V1486" s="53">
        <v>42</v>
      </c>
      <c r="W1486" s="53">
        <v>6</v>
      </c>
      <c r="X1486" s="53">
        <v>27</v>
      </c>
      <c r="Y1486" s="53">
        <v>3</v>
      </c>
      <c r="Z1486" s="53">
        <v>33</v>
      </c>
      <c r="AA1486" s="53">
        <v>137</v>
      </c>
      <c r="AB1486" s="53">
        <v>0</v>
      </c>
      <c r="AC1486" s="53">
        <v>9</v>
      </c>
      <c r="AD1486" s="53">
        <v>98.611110999999994</v>
      </c>
      <c r="AE1486" s="53">
        <v>4.93</v>
      </c>
      <c r="AF1486" s="53">
        <v>0</v>
      </c>
      <c r="AG1486" s="53">
        <v>0</v>
      </c>
      <c r="AH1486" s="53">
        <v>1</v>
      </c>
    </row>
    <row r="1487" spans="4:34" x14ac:dyDescent="0.25">
      <c r="G1487" s="53" t="s">
        <v>37</v>
      </c>
      <c r="H1487" s="53" t="s">
        <v>26</v>
      </c>
      <c r="I1487" s="53" t="s">
        <v>95</v>
      </c>
      <c r="J1487" s="53" t="s">
        <v>16</v>
      </c>
      <c r="K1487" s="53" t="s">
        <v>96</v>
      </c>
      <c r="L1487" s="53" t="s">
        <v>97</v>
      </c>
      <c r="X1487" s="53" t="s">
        <v>37</v>
      </c>
      <c r="Y1487" s="53" t="s">
        <v>26</v>
      </c>
      <c r="Z1487" s="53" t="s">
        <v>95</v>
      </c>
      <c r="AA1487" s="53" t="s">
        <v>16</v>
      </c>
      <c r="AB1487" s="53" t="s">
        <v>96</v>
      </c>
      <c r="AD1487" s="53" t="s">
        <v>18</v>
      </c>
    </row>
    <row r="1488" spans="4:34" x14ac:dyDescent="0.25">
      <c r="G1488" s="53">
        <f t="shared" ref="G1488:L1488" si="8" xml:space="preserve"> AVERAGE(G1387:G1486)</f>
        <v>0</v>
      </c>
      <c r="H1488" s="53">
        <f t="shared" si="8"/>
        <v>1.34</v>
      </c>
      <c r="I1488" s="53">
        <f t="shared" si="8"/>
        <v>23.92</v>
      </c>
      <c r="J1488" s="53">
        <f t="shared" si="8"/>
        <v>21.98</v>
      </c>
      <c r="K1488" s="53">
        <f t="shared" si="8"/>
        <v>9.33</v>
      </c>
      <c r="L1488" s="53">
        <f t="shared" si="8"/>
        <v>11.94</v>
      </c>
      <c r="W1488" s="53" t="s">
        <v>100</v>
      </c>
      <c r="X1488" s="53">
        <f xml:space="preserve"> AVERAGE(X1387:X1486)</f>
        <v>0.27</v>
      </c>
      <c r="Y1488" s="53">
        <f xml:space="preserve"> AVERAGE(Y1387:Y1486)</f>
        <v>2.99</v>
      </c>
      <c r="Z1488" s="53">
        <f xml:space="preserve"> AVERAGE(Z1387:Z1486)</f>
        <v>40.15</v>
      </c>
      <c r="AA1488" s="53">
        <f xml:space="preserve"> AVERAGE(AA1387:AA1486)</f>
        <v>22.47</v>
      </c>
      <c r="AB1488" s="53">
        <f xml:space="preserve"> AVERAGE(AB1387:AB1486)</f>
        <v>5.32</v>
      </c>
      <c r="AD1488" s="53">
        <f xml:space="preserve"> X1488*20+Y1488*6+Z1488+AA1488*10+AB1488</f>
        <v>293.51</v>
      </c>
    </row>
    <row r="1490" spans="4:30" x14ac:dyDescent="0.25">
      <c r="W1490" s="53" t="s">
        <v>101</v>
      </c>
      <c r="X1490" s="53">
        <v>0</v>
      </c>
      <c r="Y1490" s="53">
        <v>1.34</v>
      </c>
      <c r="Z1490" s="53">
        <v>23.92</v>
      </c>
      <c r="AA1490" s="53">
        <v>21.98</v>
      </c>
      <c r="AB1490" s="53">
        <v>9.33</v>
      </c>
      <c r="AD1490" s="53">
        <f xml:space="preserve"> X1490*20+Y1490*6+Z1490+AA1490*10+AB1490</f>
        <v>261.09000000000003</v>
      </c>
    </row>
    <row r="1491" spans="4:30" x14ac:dyDescent="0.25">
      <c r="D1491" s="53" t="s">
        <v>1</v>
      </c>
      <c r="E1491" s="53" t="s">
        <v>2</v>
      </c>
      <c r="F1491" s="53" t="s">
        <v>3</v>
      </c>
      <c r="G1491" s="53" t="s">
        <v>4</v>
      </c>
      <c r="H1491" s="53" t="s">
        <v>5</v>
      </c>
      <c r="I1491" s="53" t="s">
        <v>6</v>
      </c>
      <c r="J1491" s="53" t="s">
        <v>7</v>
      </c>
      <c r="K1491" s="53" t="s">
        <v>8</v>
      </c>
      <c r="L1491" s="53" t="s">
        <v>9</v>
      </c>
      <c r="M1491" s="53" t="s">
        <v>10</v>
      </c>
      <c r="N1491" s="53" t="s">
        <v>11</v>
      </c>
      <c r="O1491" s="53" t="s">
        <v>87</v>
      </c>
      <c r="P1491" s="53" t="s">
        <v>88</v>
      </c>
      <c r="Q1491" s="53" t="s">
        <v>89</v>
      </c>
    </row>
    <row r="1492" spans="4:30" x14ac:dyDescent="0.25">
      <c r="D1492" s="53">
        <v>3</v>
      </c>
      <c r="E1492" s="53">
        <v>1</v>
      </c>
      <c r="F1492" s="53" t="s">
        <v>42</v>
      </c>
      <c r="G1492" s="53">
        <v>600</v>
      </c>
      <c r="H1492" s="53">
        <v>2508</v>
      </c>
      <c r="I1492" s="53">
        <v>8</v>
      </c>
      <c r="J1492" s="53">
        <v>10</v>
      </c>
      <c r="K1492" s="53">
        <v>0.1</v>
      </c>
      <c r="L1492" s="53">
        <v>0.5</v>
      </c>
      <c r="M1492" s="53">
        <v>160</v>
      </c>
      <c r="N1492" s="53">
        <v>12</v>
      </c>
      <c r="W1492" s="53" t="s">
        <v>102</v>
      </c>
      <c r="X1492" s="53">
        <v>0.03</v>
      </c>
      <c r="Y1492" s="53">
        <v>3.19</v>
      </c>
      <c r="Z1492" s="53">
        <v>16.71</v>
      </c>
      <c r="AA1492" s="53">
        <v>23.12</v>
      </c>
      <c r="AB1492" s="53">
        <v>24.23</v>
      </c>
      <c r="AD1492" s="53">
        <f xml:space="preserve"> X1492*20+Y1492*6+Z1492+AA1492*10+AB1492</f>
        <v>291.88000000000005</v>
      </c>
    </row>
    <row r="1493" spans="4:30" x14ac:dyDescent="0.25">
      <c r="D1493" s="53">
        <v>61</v>
      </c>
      <c r="E1493" s="53">
        <v>32</v>
      </c>
      <c r="F1493" s="53">
        <v>0</v>
      </c>
      <c r="G1493" s="53">
        <v>0</v>
      </c>
      <c r="H1493" s="53">
        <v>0</v>
      </c>
      <c r="I1493" s="53">
        <v>55</v>
      </c>
      <c r="J1493" s="53">
        <v>0</v>
      </c>
      <c r="K1493" s="53">
        <v>22</v>
      </c>
      <c r="L1493" s="53">
        <v>17</v>
      </c>
      <c r="M1493" s="53">
        <v>97.222222000000002</v>
      </c>
      <c r="N1493" s="53">
        <v>2.9329999999999998</v>
      </c>
      <c r="O1493" s="53">
        <v>0</v>
      </c>
      <c r="P1493" s="53">
        <v>0</v>
      </c>
      <c r="Q1493" s="53">
        <v>1</v>
      </c>
    </row>
    <row r="1494" spans="4:30" x14ac:dyDescent="0.25">
      <c r="D1494" s="53">
        <v>62</v>
      </c>
      <c r="E1494" s="53">
        <v>28</v>
      </c>
      <c r="F1494" s="53">
        <v>0</v>
      </c>
      <c r="G1494" s="53">
        <v>0</v>
      </c>
      <c r="H1494" s="53">
        <v>0</v>
      </c>
      <c r="I1494" s="53">
        <v>0</v>
      </c>
      <c r="J1494" s="53">
        <v>0</v>
      </c>
      <c r="K1494" s="53">
        <v>71</v>
      </c>
      <c r="L1494" s="53">
        <v>6</v>
      </c>
      <c r="M1494" s="53">
        <v>91.666667000000004</v>
      </c>
      <c r="N1494" s="53">
        <v>2.621</v>
      </c>
      <c r="O1494" s="53">
        <v>0</v>
      </c>
      <c r="P1494" s="53">
        <v>0</v>
      </c>
      <c r="Q1494" s="53">
        <v>1</v>
      </c>
    </row>
    <row r="1495" spans="4:30" x14ac:dyDescent="0.25">
      <c r="D1495" s="53">
        <v>63</v>
      </c>
      <c r="E1495" s="53">
        <v>28</v>
      </c>
      <c r="F1495" s="53">
        <v>1</v>
      </c>
      <c r="G1495" s="53">
        <v>0</v>
      </c>
      <c r="H1495" s="53">
        <v>0</v>
      </c>
      <c r="I1495" s="53">
        <v>0</v>
      </c>
      <c r="J1495" s="53">
        <v>20</v>
      </c>
      <c r="K1495" s="53">
        <v>27</v>
      </c>
      <c r="L1495" s="53">
        <v>8</v>
      </c>
      <c r="M1495" s="53">
        <v>83.333332999999996</v>
      </c>
      <c r="N1495" s="53">
        <v>2.589</v>
      </c>
      <c r="O1495" s="53">
        <v>0</v>
      </c>
      <c r="P1495" s="53">
        <v>0</v>
      </c>
      <c r="Q1495" s="53">
        <v>1</v>
      </c>
    </row>
    <row r="1496" spans="4:30" x14ac:dyDescent="0.25">
      <c r="D1496" s="53">
        <v>64</v>
      </c>
      <c r="E1496" s="53">
        <v>23</v>
      </c>
      <c r="F1496" s="53">
        <v>1</v>
      </c>
      <c r="G1496" s="53">
        <v>0</v>
      </c>
      <c r="H1496" s="53">
        <v>0</v>
      </c>
      <c r="I1496" s="53">
        <v>1</v>
      </c>
      <c r="J1496" s="53">
        <v>19</v>
      </c>
      <c r="K1496" s="53">
        <v>25</v>
      </c>
      <c r="L1496" s="53">
        <v>16</v>
      </c>
      <c r="M1496" s="53">
        <v>84.722222000000002</v>
      </c>
      <c r="N1496" s="53">
        <v>2.2309999999999999</v>
      </c>
      <c r="O1496" s="53">
        <v>0</v>
      </c>
      <c r="P1496" s="53">
        <v>0</v>
      </c>
      <c r="Q1496" s="53">
        <v>1</v>
      </c>
    </row>
    <row r="1497" spans="4:30" x14ac:dyDescent="0.25">
      <c r="D1497" s="53">
        <v>65</v>
      </c>
      <c r="E1497" s="53">
        <v>24</v>
      </c>
      <c r="F1497" s="53">
        <v>0</v>
      </c>
      <c r="G1497" s="53">
        <v>0</v>
      </c>
      <c r="H1497" s="53">
        <v>0</v>
      </c>
      <c r="I1497" s="53">
        <v>0</v>
      </c>
      <c r="J1497" s="53">
        <v>0</v>
      </c>
      <c r="K1497" s="53">
        <v>43</v>
      </c>
      <c r="L1497" s="53">
        <v>0</v>
      </c>
      <c r="M1497" s="53">
        <v>41.666666999999997</v>
      </c>
      <c r="N1497" s="53">
        <v>2.4020000000000001</v>
      </c>
      <c r="O1497" s="53">
        <v>0</v>
      </c>
      <c r="P1497" s="53">
        <v>0</v>
      </c>
      <c r="Q1497" s="53">
        <v>1</v>
      </c>
    </row>
    <row r="1498" spans="4:30" x14ac:dyDescent="0.25">
      <c r="D1498" s="53">
        <v>66</v>
      </c>
      <c r="E1498" s="53">
        <v>24</v>
      </c>
      <c r="F1498" s="53">
        <v>0</v>
      </c>
      <c r="G1498" s="53">
        <v>0</v>
      </c>
      <c r="H1498" s="53">
        <v>0</v>
      </c>
      <c r="I1498" s="53">
        <v>0</v>
      </c>
      <c r="J1498" s="53">
        <v>0</v>
      </c>
      <c r="K1498" s="53">
        <v>48</v>
      </c>
      <c r="L1498" s="53">
        <v>3</v>
      </c>
      <c r="M1498" s="53">
        <v>83.333332999999996</v>
      </c>
      <c r="N1498" s="53">
        <v>1.9970000000000001</v>
      </c>
      <c r="O1498" s="53">
        <v>0</v>
      </c>
      <c r="P1498" s="53">
        <v>0</v>
      </c>
      <c r="Q1498" s="53">
        <v>1</v>
      </c>
    </row>
    <row r="1499" spans="4:30" x14ac:dyDescent="0.25">
      <c r="D1499" s="53">
        <v>67</v>
      </c>
      <c r="E1499" s="53">
        <v>22</v>
      </c>
      <c r="F1499" s="53">
        <v>0</v>
      </c>
      <c r="G1499" s="53">
        <v>0</v>
      </c>
      <c r="H1499" s="53">
        <v>0</v>
      </c>
      <c r="I1499" s="53">
        <v>0</v>
      </c>
      <c r="J1499" s="53">
        <v>0</v>
      </c>
      <c r="K1499" s="53">
        <v>27</v>
      </c>
      <c r="L1499" s="53">
        <v>1</v>
      </c>
      <c r="M1499" s="53">
        <v>44.444443999999997</v>
      </c>
      <c r="N1499" s="53">
        <v>1.903</v>
      </c>
      <c r="O1499" s="53">
        <v>0</v>
      </c>
      <c r="P1499" s="53">
        <v>0</v>
      </c>
      <c r="Q1499" s="53">
        <v>1</v>
      </c>
    </row>
    <row r="1500" spans="4:30" x14ac:dyDescent="0.25">
      <c r="D1500" s="53">
        <v>68</v>
      </c>
      <c r="E1500" s="53">
        <v>22</v>
      </c>
      <c r="F1500" s="53">
        <v>2</v>
      </c>
      <c r="G1500" s="53">
        <v>0</v>
      </c>
      <c r="H1500" s="53">
        <v>0</v>
      </c>
      <c r="I1500" s="53">
        <v>0</v>
      </c>
      <c r="J1500" s="53">
        <v>21</v>
      </c>
      <c r="K1500" s="53">
        <v>2</v>
      </c>
      <c r="L1500" s="53">
        <v>13</v>
      </c>
      <c r="M1500" s="53">
        <v>83.333332999999996</v>
      </c>
      <c r="N1500" s="53">
        <v>2.044</v>
      </c>
      <c r="O1500" s="53">
        <v>0</v>
      </c>
      <c r="P1500" s="53">
        <v>0</v>
      </c>
      <c r="Q1500" s="53">
        <v>1</v>
      </c>
    </row>
    <row r="1501" spans="4:30" x14ac:dyDescent="0.25">
      <c r="D1501" s="53">
        <v>69</v>
      </c>
      <c r="E1501" s="53">
        <v>23</v>
      </c>
      <c r="F1501" s="53">
        <v>0</v>
      </c>
      <c r="G1501" s="53">
        <v>0</v>
      </c>
      <c r="H1501" s="53">
        <v>0</v>
      </c>
      <c r="I1501" s="53">
        <v>0</v>
      </c>
      <c r="J1501" s="53">
        <v>0</v>
      </c>
      <c r="K1501" s="53">
        <v>25</v>
      </c>
      <c r="L1501" s="53">
        <v>1</v>
      </c>
      <c r="M1501" s="53">
        <v>41.666666999999997</v>
      </c>
      <c r="N1501" s="53">
        <v>2.028</v>
      </c>
      <c r="O1501" s="53">
        <v>0</v>
      </c>
      <c r="P1501" s="53">
        <v>0</v>
      </c>
      <c r="Q1501" s="53">
        <v>1</v>
      </c>
    </row>
    <row r="1502" spans="4:30" x14ac:dyDescent="0.25">
      <c r="D1502" s="53">
        <v>70</v>
      </c>
      <c r="E1502" s="53">
        <v>25</v>
      </c>
      <c r="F1502" s="53">
        <v>1</v>
      </c>
      <c r="G1502" s="53">
        <v>0</v>
      </c>
      <c r="H1502" s="53">
        <v>0</v>
      </c>
      <c r="I1502" s="53">
        <v>0</v>
      </c>
      <c r="J1502" s="53">
        <v>24</v>
      </c>
      <c r="K1502" s="53">
        <v>41</v>
      </c>
      <c r="L1502" s="53">
        <v>13</v>
      </c>
      <c r="M1502" s="53">
        <v>75</v>
      </c>
      <c r="N1502" s="53">
        <v>2.3090000000000002</v>
      </c>
      <c r="O1502" s="53">
        <v>0</v>
      </c>
      <c r="P1502" s="53">
        <v>0</v>
      </c>
      <c r="Q1502" s="53">
        <v>1</v>
      </c>
    </row>
    <row r="1503" spans="4:30" x14ac:dyDescent="0.25">
      <c r="D1503" s="53">
        <v>71</v>
      </c>
      <c r="E1503" s="53">
        <v>26</v>
      </c>
      <c r="F1503" s="53">
        <v>0</v>
      </c>
      <c r="G1503" s="53">
        <v>0</v>
      </c>
      <c r="H1503" s="53">
        <v>0</v>
      </c>
      <c r="I1503" s="53">
        <v>0</v>
      </c>
      <c r="J1503" s="53">
        <v>0</v>
      </c>
      <c r="K1503" s="53">
        <v>71</v>
      </c>
      <c r="L1503" s="53">
        <v>7</v>
      </c>
      <c r="M1503" s="53">
        <v>69.444444000000004</v>
      </c>
      <c r="N1503" s="53">
        <v>2.2770000000000001</v>
      </c>
      <c r="O1503" s="53">
        <v>0</v>
      </c>
      <c r="P1503" s="53">
        <v>0</v>
      </c>
      <c r="Q1503" s="53">
        <v>1</v>
      </c>
    </row>
    <row r="1504" spans="4:30" x14ac:dyDescent="0.25">
      <c r="D1504" s="53">
        <v>72</v>
      </c>
      <c r="E1504" s="53">
        <v>27</v>
      </c>
      <c r="F1504" s="53">
        <v>2</v>
      </c>
      <c r="G1504" s="53">
        <v>0</v>
      </c>
      <c r="H1504" s="53">
        <v>0</v>
      </c>
      <c r="I1504" s="53">
        <v>0</v>
      </c>
      <c r="J1504" s="53">
        <v>40</v>
      </c>
      <c r="K1504" s="53">
        <v>8</v>
      </c>
      <c r="L1504" s="53">
        <v>17</v>
      </c>
      <c r="M1504" s="53">
        <v>97.222222000000002</v>
      </c>
      <c r="N1504" s="53">
        <v>2.4649999999999999</v>
      </c>
      <c r="O1504" s="53">
        <v>0</v>
      </c>
      <c r="P1504" s="53">
        <v>0</v>
      </c>
      <c r="Q1504" s="53">
        <v>1</v>
      </c>
    </row>
    <row r="1505" spans="4:17" x14ac:dyDescent="0.25">
      <c r="D1505" s="53">
        <v>73</v>
      </c>
      <c r="E1505" s="53">
        <v>26</v>
      </c>
      <c r="F1505" s="53">
        <v>2</v>
      </c>
      <c r="G1505" s="53">
        <v>0</v>
      </c>
      <c r="H1505" s="53">
        <v>0</v>
      </c>
      <c r="I1505" s="53">
        <v>0</v>
      </c>
      <c r="J1505" s="53">
        <v>27</v>
      </c>
      <c r="K1505" s="53">
        <v>28</v>
      </c>
      <c r="L1505" s="53">
        <v>9</v>
      </c>
      <c r="M1505" s="53">
        <v>97.222222000000002</v>
      </c>
      <c r="N1505" s="53">
        <v>2.512</v>
      </c>
      <c r="O1505" s="53">
        <v>0</v>
      </c>
      <c r="P1505" s="53">
        <v>0</v>
      </c>
      <c r="Q1505" s="53">
        <v>1</v>
      </c>
    </row>
    <row r="1506" spans="4:17" x14ac:dyDescent="0.25">
      <c r="D1506" s="53">
        <v>74</v>
      </c>
      <c r="E1506" s="53">
        <v>29</v>
      </c>
      <c r="F1506" s="53">
        <v>1</v>
      </c>
      <c r="G1506" s="53">
        <v>0</v>
      </c>
      <c r="H1506" s="53">
        <v>0</v>
      </c>
      <c r="I1506" s="53">
        <v>0</v>
      </c>
      <c r="J1506" s="53">
        <v>2</v>
      </c>
      <c r="K1506" s="53">
        <v>23</v>
      </c>
      <c r="L1506" s="53">
        <v>15</v>
      </c>
      <c r="M1506" s="53">
        <v>100</v>
      </c>
      <c r="N1506" s="53">
        <v>2.621</v>
      </c>
      <c r="O1506" s="53">
        <v>0</v>
      </c>
      <c r="P1506" s="53">
        <v>0</v>
      </c>
      <c r="Q1506" s="53">
        <v>1</v>
      </c>
    </row>
    <row r="1507" spans="4:17" x14ac:dyDescent="0.25">
      <c r="D1507" s="53">
        <v>75</v>
      </c>
      <c r="E1507" s="53">
        <v>28</v>
      </c>
      <c r="F1507" s="53">
        <v>1</v>
      </c>
      <c r="G1507" s="53">
        <v>0</v>
      </c>
      <c r="H1507" s="53">
        <v>0</v>
      </c>
      <c r="I1507" s="53">
        <v>0</v>
      </c>
      <c r="J1507" s="53">
        <v>21</v>
      </c>
      <c r="K1507" s="53">
        <v>47</v>
      </c>
      <c r="L1507" s="53">
        <v>1</v>
      </c>
      <c r="M1507" s="53">
        <v>83.333332999999996</v>
      </c>
      <c r="N1507" s="53">
        <v>2.7770000000000001</v>
      </c>
      <c r="O1507" s="53">
        <v>0</v>
      </c>
      <c r="P1507" s="53">
        <v>0</v>
      </c>
      <c r="Q1507" s="53">
        <v>1</v>
      </c>
    </row>
    <row r="1508" spans="4:17" x14ac:dyDescent="0.25">
      <c r="D1508" s="53">
        <v>76</v>
      </c>
      <c r="E1508" s="53">
        <v>27</v>
      </c>
      <c r="F1508" s="53">
        <v>0</v>
      </c>
      <c r="G1508" s="53">
        <v>0</v>
      </c>
      <c r="H1508" s="53">
        <v>0</v>
      </c>
      <c r="I1508" s="53">
        <v>0</v>
      </c>
      <c r="J1508" s="53">
        <v>0</v>
      </c>
      <c r="K1508" s="53">
        <v>79</v>
      </c>
      <c r="L1508" s="53">
        <v>20</v>
      </c>
      <c r="M1508" s="53">
        <v>94.444444000000004</v>
      </c>
      <c r="N1508" s="53">
        <v>2.605</v>
      </c>
      <c r="O1508" s="53">
        <v>0</v>
      </c>
      <c r="P1508" s="53">
        <v>0</v>
      </c>
      <c r="Q1508" s="53">
        <v>1</v>
      </c>
    </row>
    <row r="1509" spans="4:17" x14ac:dyDescent="0.25">
      <c r="D1509" s="53">
        <v>77</v>
      </c>
      <c r="E1509" s="53">
        <v>25</v>
      </c>
      <c r="F1509" s="53">
        <v>3</v>
      </c>
      <c r="G1509" s="53">
        <v>0</v>
      </c>
      <c r="H1509" s="53">
        <v>0</v>
      </c>
      <c r="I1509" s="53">
        <v>2</v>
      </c>
      <c r="J1509" s="53">
        <v>63</v>
      </c>
      <c r="K1509" s="53">
        <v>7</v>
      </c>
      <c r="L1509" s="53">
        <v>23</v>
      </c>
      <c r="M1509" s="53">
        <v>100</v>
      </c>
      <c r="N1509" s="53">
        <v>2.4649999999999999</v>
      </c>
      <c r="O1509" s="53">
        <v>0</v>
      </c>
      <c r="P1509" s="53">
        <v>0</v>
      </c>
      <c r="Q1509" s="53">
        <v>1</v>
      </c>
    </row>
    <row r="1510" spans="4:17" x14ac:dyDescent="0.25">
      <c r="D1510" s="53">
        <v>78</v>
      </c>
      <c r="E1510" s="53">
        <v>29</v>
      </c>
      <c r="F1510" s="53">
        <v>0</v>
      </c>
      <c r="G1510" s="53">
        <v>0</v>
      </c>
      <c r="H1510" s="53">
        <v>0</v>
      </c>
      <c r="I1510" s="53">
        <v>6</v>
      </c>
      <c r="J1510" s="53">
        <v>0</v>
      </c>
      <c r="K1510" s="53">
        <v>29</v>
      </c>
      <c r="L1510" s="53">
        <v>17</v>
      </c>
      <c r="M1510" s="53">
        <v>100</v>
      </c>
      <c r="N1510" s="53">
        <v>2.48</v>
      </c>
      <c r="O1510" s="53">
        <v>0</v>
      </c>
      <c r="P1510" s="53">
        <v>0</v>
      </c>
      <c r="Q1510" s="53">
        <v>1</v>
      </c>
    </row>
    <row r="1511" spans="4:17" x14ac:dyDescent="0.25">
      <c r="D1511" s="53">
        <v>79</v>
      </c>
      <c r="E1511" s="53">
        <v>30</v>
      </c>
      <c r="F1511" s="53">
        <v>2</v>
      </c>
      <c r="G1511" s="53">
        <v>0</v>
      </c>
      <c r="H1511" s="53">
        <v>0</v>
      </c>
      <c r="I1511" s="53">
        <v>0</v>
      </c>
      <c r="J1511" s="53">
        <v>29</v>
      </c>
      <c r="K1511" s="53">
        <v>12</v>
      </c>
      <c r="L1511" s="53">
        <v>10</v>
      </c>
      <c r="M1511" s="53">
        <v>98.611110999999994</v>
      </c>
      <c r="N1511" s="53">
        <v>2.8079999999999998</v>
      </c>
      <c r="O1511" s="53">
        <v>0</v>
      </c>
      <c r="P1511" s="53">
        <v>0</v>
      </c>
      <c r="Q1511" s="53">
        <v>1</v>
      </c>
    </row>
    <row r="1512" spans="4:17" x14ac:dyDescent="0.25">
      <c r="D1512" s="53">
        <v>80</v>
      </c>
      <c r="E1512" s="53">
        <v>31</v>
      </c>
      <c r="F1512" s="53">
        <v>0</v>
      </c>
      <c r="G1512" s="53">
        <v>0</v>
      </c>
      <c r="H1512" s="53">
        <v>0</v>
      </c>
      <c r="I1512" s="53">
        <v>17</v>
      </c>
      <c r="J1512" s="53">
        <v>0</v>
      </c>
      <c r="K1512" s="53">
        <v>0</v>
      </c>
      <c r="L1512" s="53">
        <v>20</v>
      </c>
      <c r="M1512" s="53">
        <v>100</v>
      </c>
      <c r="N1512" s="53">
        <v>2.746</v>
      </c>
      <c r="O1512" s="53">
        <v>0</v>
      </c>
      <c r="P1512" s="53">
        <v>0</v>
      </c>
      <c r="Q1512" s="53">
        <v>1</v>
      </c>
    </row>
    <row r="1513" spans="4:17" x14ac:dyDescent="0.25">
      <c r="D1513" s="53">
        <v>81</v>
      </c>
      <c r="E1513" s="53">
        <v>29</v>
      </c>
      <c r="F1513" s="53">
        <v>0</v>
      </c>
      <c r="G1513" s="53">
        <v>0</v>
      </c>
      <c r="H1513" s="53">
        <v>0</v>
      </c>
      <c r="I1513" s="53">
        <v>5</v>
      </c>
      <c r="J1513" s="53">
        <v>0</v>
      </c>
      <c r="K1513" s="53">
        <v>45</v>
      </c>
      <c r="L1513" s="53">
        <v>20</v>
      </c>
      <c r="M1513" s="53">
        <v>68.055555999999996</v>
      </c>
      <c r="N1513" s="53">
        <v>2.5579999999999998</v>
      </c>
      <c r="O1513" s="53">
        <v>0</v>
      </c>
      <c r="P1513" s="53">
        <v>0</v>
      </c>
      <c r="Q1513" s="53">
        <v>1</v>
      </c>
    </row>
    <row r="1514" spans="4:17" x14ac:dyDescent="0.25">
      <c r="D1514" s="53">
        <v>82</v>
      </c>
      <c r="E1514" s="53">
        <v>28</v>
      </c>
      <c r="F1514" s="53">
        <v>2</v>
      </c>
      <c r="G1514" s="53">
        <v>0</v>
      </c>
      <c r="H1514" s="53">
        <v>0</v>
      </c>
      <c r="I1514" s="53">
        <v>0</v>
      </c>
      <c r="J1514" s="53">
        <v>33</v>
      </c>
      <c r="K1514" s="53">
        <v>32</v>
      </c>
      <c r="L1514" s="53">
        <v>12</v>
      </c>
      <c r="M1514" s="53">
        <v>100</v>
      </c>
      <c r="N1514" s="53">
        <v>2.839</v>
      </c>
      <c r="O1514" s="53">
        <v>0</v>
      </c>
      <c r="P1514" s="53">
        <v>0</v>
      </c>
      <c r="Q1514" s="53">
        <v>1</v>
      </c>
    </row>
    <row r="1515" spans="4:17" x14ac:dyDescent="0.25">
      <c r="D1515" s="53">
        <v>83</v>
      </c>
      <c r="E1515" s="53">
        <v>30</v>
      </c>
      <c r="F1515" s="53">
        <v>1</v>
      </c>
      <c r="G1515" s="53">
        <v>0</v>
      </c>
      <c r="H1515" s="53">
        <v>0</v>
      </c>
      <c r="I1515" s="53">
        <v>6</v>
      </c>
      <c r="J1515" s="53">
        <v>5</v>
      </c>
      <c r="K1515" s="53">
        <v>4</v>
      </c>
      <c r="L1515" s="53">
        <v>24</v>
      </c>
      <c r="M1515" s="53">
        <v>100</v>
      </c>
      <c r="N1515" s="53">
        <v>2.6840000000000002</v>
      </c>
      <c r="O1515" s="53">
        <v>0</v>
      </c>
      <c r="P1515" s="53">
        <v>0</v>
      </c>
      <c r="Q1515" s="53">
        <v>1</v>
      </c>
    </row>
    <row r="1516" spans="4:17" x14ac:dyDescent="0.25">
      <c r="D1516" s="53">
        <v>84</v>
      </c>
      <c r="E1516" s="53">
        <v>33</v>
      </c>
      <c r="F1516" s="53">
        <v>1</v>
      </c>
      <c r="G1516" s="53">
        <v>0</v>
      </c>
      <c r="H1516" s="53">
        <v>0</v>
      </c>
      <c r="I1516" s="53">
        <v>17</v>
      </c>
      <c r="J1516" s="53">
        <v>12</v>
      </c>
      <c r="K1516" s="53">
        <v>6</v>
      </c>
      <c r="L1516" s="53">
        <v>12</v>
      </c>
      <c r="M1516" s="53">
        <v>93.055555999999996</v>
      </c>
      <c r="N1516" s="53">
        <v>2.9790000000000001</v>
      </c>
      <c r="O1516" s="53">
        <v>0</v>
      </c>
      <c r="P1516" s="53">
        <v>0</v>
      </c>
      <c r="Q1516" s="53">
        <v>1</v>
      </c>
    </row>
    <row r="1517" spans="4:17" x14ac:dyDescent="0.25">
      <c r="D1517" s="53">
        <v>85</v>
      </c>
      <c r="E1517" s="53">
        <v>31</v>
      </c>
      <c r="F1517" s="53">
        <v>3</v>
      </c>
      <c r="G1517" s="53">
        <v>0</v>
      </c>
      <c r="H1517" s="53">
        <v>0</v>
      </c>
      <c r="I1517" s="53">
        <v>30</v>
      </c>
      <c r="J1517" s="53">
        <v>36</v>
      </c>
      <c r="K1517" s="53">
        <v>0</v>
      </c>
      <c r="L1517" s="53">
        <v>5</v>
      </c>
      <c r="M1517" s="53">
        <v>93.055555999999996</v>
      </c>
      <c r="N1517" s="53">
        <v>3.339</v>
      </c>
      <c r="O1517" s="53">
        <v>0</v>
      </c>
      <c r="P1517" s="53">
        <v>0</v>
      </c>
      <c r="Q1517" s="53">
        <v>1</v>
      </c>
    </row>
    <row r="1518" spans="4:17" x14ac:dyDescent="0.25">
      <c r="D1518" s="53">
        <v>86</v>
      </c>
      <c r="E1518" s="53">
        <v>32</v>
      </c>
      <c r="F1518" s="53">
        <v>1</v>
      </c>
      <c r="G1518" s="53">
        <v>0</v>
      </c>
      <c r="H1518" s="53">
        <v>0</v>
      </c>
      <c r="I1518" s="53">
        <v>60</v>
      </c>
      <c r="J1518" s="53">
        <v>0</v>
      </c>
      <c r="K1518" s="53">
        <v>8</v>
      </c>
      <c r="L1518" s="53">
        <v>10</v>
      </c>
      <c r="M1518" s="53">
        <v>97.222222000000002</v>
      </c>
      <c r="N1518" s="53">
        <v>3.2909999999999999</v>
      </c>
      <c r="O1518" s="53">
        <v>0</v>
      </c>
      <c r="P1518" s="53">
        <v>0</v>
      </c>
      <c r="Q1518" s="53">
        <v>1</v>
      </c>
    </row>
    <row r="1519" spans="4:17" x14ac:dyDescent="0.25">
      <c r="D1519" s="53">
        <v>87</v>
      </c>
      <c r="E1519" s="53">
        <v>30</v>
      </c>
      <c r="F1519" s="53">
        <v>2</v>
      </c>
      <c r="G1519" s="53">
        <v>0</v>
      </c>
      <c r="H1519" s="53">
        <v>0</v>
      </c>
      <c r="I1519" s="53">
        <v>0</v>
      </c>
      <c r="J1519" s="53">
        <v>47</v>
      </c>
      <c r="K1519" s="53">
        <v>0</v>
      </c>
      <c r="L1519" s="53">
        <v>14</v>
      </c>
      <c r="M1519" s="53">
        <v>94.444444000000004</v>
      </c>
      <c r="N1519" s="53">
        <v>2.8860000000000001</v>
      </c>
      <c r="O1519" s="53">
        <v>0</v>
      </c>
      <c r="P1519" s="53">
        <v>0</v>
      </c>
      <c r="Q1519" s="53">
        <v>1</v>
      </c>
    </row>
    <row r="1520" spans="4:17" x14ac:dyDescent="0.25">
      <c r="D1520" s="53">
        <v>88</v>
      </c>
      <c r="E1520" s="53">
        <v>29</v>
      </c>
      <c r="F1520" s="53">
        <v>1</v>
      </c>
      <c r="G1520" s="53">
        <v>0</v>
      </c>
      <c r="H1520" s="53">
        <v>0</v>
      </c>
      <c r="I1520" s="53">
        <v>43</v>
      </c>
      <c r="J1520" s="53">
        <v>7</v>
      </c>
      <c r="K1520" s="53">
        <v>6</v>
      </c>
      <c r="L1520" s="53">
        <v>9</v>
      </c>
      <c r="M1520" s="53">
        <v>94.444444000000004</v>
      </c>
      <c r="N1520" s="53">
        <v>2.8079999999999998</v>
      </c>
      <c r="O1520" s="53">
        <v>0</v>
      </c>
      <c r="P1520" s="53">
        <v>0</v>
      </c>
      <c r="Q1520" s="53">
        <v>1</v>
      </c>
    </row>
    <row r="1521" spans="4:17" x14ac:dyDescent="0.25">
      <c r="D1521" s="53">
        <v>89</v>
      </c>
      <c r="E1521" s="53">
        <v>29</v>
      </c>
      <c r="F1521" s="53">
        <v>0</v>
      </c>
      <c r="G1521" s="53">
        <v>0</v>
      </c>
      <c r="H1521" s="53">
        <v>0</v>
      </c>
      <c r="I1521" s="53">
        <v>6</v>
      </c>
      <c r="J1521" s="53">
        <v>0</v>
      </c>
      <c r="K1521" s="53">
        <v>20</v>
      </c>
      <c r="L1521" s="53">
        <v>6</v>
      </c>
      <c r="M1521" s="53">
        <v>98.611110999999994</v>
      </c>
      <c r="N1521" s="53">
        <v>2.589</v>
      </c>
      <c r="O1521" s="53">
        <v>0</v>
      </c>
      <c r="P1521" s="53">
        <v>0</v>
      </c>
      <c r="Q1521" s="53">
        <v>1</v>
      </c>
    </row>
    <row r="1522" spans="4:17" x14ac:dyDescent="0.25">
      <c r="D1522" s="53">
        <v>90</v>
      </c>
      <c r="E1522" s="53">
        <v>26</v>
      </c>
      <c r="F1522" s="53">
        <v>0</v>
      </c>
      <c r="G1522" s="53">
        <v>0</v>
      </c>
      <c r="H1522" s="53">
        <v>0</v>
      </c>
      <c r="I1522" s="53">
        <v>5</v>
      </c>
      <c r="J1522" s="53">
        <v>0</v>
      </c>
      <c r="K1522" s="53">
        <v>1</v>
      </c>
      <c r="L1522" s="53">
        <v>-2</v>
      </c>
      <c r="M1522" s="53">
        <v>63.888888999999999</v>
      </c>
      <c r="N1522" s="53">
        <v>2.2469999999999999</v>
      </c>
      <c r="O1522" s="53">
        <v>0</v>
      </c>
      <c r="P1522" s="53">
        <v>0</v>
      </c>
      <c r="Q1522" s="53">
        <v>1</v>
      </c>
    </row>
    <row r="1523" spans="4:17" x14ac:dyDescent="0.25">
      <c r="D1523" s="53">
        <v>91</v>
      </c>
      <c r="E1523" s="53">
        <v>23</v>
      </c>
      <c r="F1523" s="53">
        <v>2</v>
      </c>
      <c r="G1523" s="53">
        <v>0</v>
      </c>
      <c r="H1523" s="53">
        <v>0</v>
      </c>
      <c r="I1523" s="53">
        <v>0</v>
      </c>
      <c r="J1523" s="53">
        <v>0</v>
      </c>
      <c r="K1523" s="53">
        <v>51</v>
      </c>
      <c r="L1523" s="53">
        <v>0</v>
      </c>
      <c r="M1523" s="53">
        <v>13.888889000000001</v>
      </c>
      <c r="N1523" s="53">
        <v>46.534999999999997</v>
      </c>
      <c r="O1523" s="53">
        <v>140</v>
      </c>
      <c r="P1523" s="53">
        <v>0</v>
      </c>
      <c r="Q1523" s="53">
        <v>1</v>
      </c>
    </row>
    <row r="1524" spans="4:17" x14ac:dyDescent="0.25">
      <c r="D1524" s="53">
        <v>92</v>
      </c>
      <c r="E1524" s="53">
        <v>24</v>
      </c>
      <c r="F1524" s="53">
        <v>2</v>
      </c>
      <c r="G1524" s="53">
        <v>0</v>
      </c>
      <c r="H1524" s="53">
        <v>0</v>
      </c>
      <c r="I1524" s="53">
        <v>46</v>
      </c>
      <c r="J1524" s="53">
        <v>56</v>
      </c>
      <c r="K1524" s="53">
        <v>3</v>
      </c>
      <c r="L1524" s="53">
        <v>7</v>
      </c>
      <c r="M1524" s="53">
        <v>95.833332999999996</v>
      </c>
      <c r="N1524" s="53">
        <v>1.966</v>
      </c>
      <c r="O1524" s="53">
        <v>0</v>
      </c>
      <c r="P1524" s="53">
        <v>0</v>
      </c>
      <c r="Q1524" s="53">
        <v>1</v>
      </c>
    </row>
    <row r="1525" spans="4:17" x14ac:dyDescent="0.25">
      <c r="D1525" s="53">
        <v>93</v>
      </c>
      <c r="E1525" s="53">
        <v>26</v>
      </c>
      <c r="F1525" s="53">
        <v>0</v>
      </c>
      <c r="G1525" s="53">
        <v>0</v>
      </c>
      <c r="H1525" s="53">
        <v>0</v>
      </c>
      <c r="I1525" s="53">
        <v>18</v>
      </c>
      <c r="J1525" s="53">
        <v>0</v>
      </c>
      <c r="K1525" s="53">
        <v>23</v>
      </c>
      <c r="L1525" s="53">
        <v>15</v>
      </c>
      <c r="M1525" s="53">
        <v>100</v>
      </c>
      <c r="N1525" s="53">
        <v>2.1059999999999999</v>
      </c>
      <c r="O1525" s="53">
        <v>0</v>
      </c>
      <c r="P1525" s="53">
        <v>0</v>
      </c>
      <c r="Q1525" s="53">
        <v>1</v>
      </c>
    </row>
    <row r="1526" spans="4:17" x14ac:dyDescent="0.25">
      <c r="D1526" s="53">
        <v>94</v>
      </c>
      <c r="E1526" s="53">
        <v>23</v>
      </c>
      <c r="F1526" s="53">
        <v>1</v>
      </c>
      <c r="G1526" s="53">
        <v>0</v>
      </c>
      <c r="H1526" s="53">
        <v>0</v>
      </c>
      <c r="I1526" s="53">
        <v>0</v>
      </c>
      <c r="J1526" s="53">
        <v>9</v>
      </c>
      <c r="K1526" s="53">
        <v>34</v>
      </c>
      <c r="L1526" s="53">
        <v>1</v>
      </c>
      <c r="M1526" s="53">
        <v>76.388889000000006</v>
      </c>
      <c r="N1526" s="53">
        <v>1.903</v>
      </c>
      <c r="O1526" s="53">
        <v>0</v>
      </c>
      <c r="P1526" s="53">
        <v>0</v>
      </c>
      <c r="Q1526" s="53">
        <v>1</v>
      </c>
    </row>
    <row r="1527" spans="4:17" x14ac:dyDescent="0.25">
      <c r="D1527" s="53">
        <v>95</v>
      </c>
      <c r="E1527" s="53">
        <v>23</v>
      </c>
      <c r="F1527" s="53">
        <v>1</v>
      </c>
      <c r="G1527" s="53">
        <v>0</v>
      </c>
      <c r="H1527" s="53">
        <v>0</v>
      </c>
      <c r="I1527" s="53">
        <v>0</v>
      </c>
      <c r="J1527" s="53">
        <v>14</v>
      </c>
      <c r="K1527" s="53">
        <v>16</v>
      </c>
      <c r="L1527" s="53">
        <v>11</v>
      </c>
      <c r="M1527" s="53">
        <v>63.888888999999999</v>
      </c>
      <c r="N1527" s="53">
        <v>1.8560000000000001</v>
      </c>
      <c r="O1527" s="53">
        <v>0</v>
      </c>
      <c r="P1527" s="53">
        <v>0</v>
      </c>
      <c r="Q1527" s="53">
        <v>1</v>
      </c>
    </row>
    <row r="1528" spans="4:17" x14ac:dyDescent="0.25">
      <c r="D1528" s="53">
        <v>96</v>
      </c>
      <c r="E1528" s="53">
        <v>25</v>
      </c>
      <c r="F1528" s="53">
        <v>4</v>
      </c>
      <c r="G1528" s="53">
        <v>0</v>
      </c>
      <c r="H1528" s="53">
        <v>0</v>
      </c>
      <c r="I1528" s="53">
        <v>0</v>
      </c>
      <c r="J1528" s="53">
        <v>78</v>
      </c>
      <c r="K1528" s="53">
        <v>3</v>
      </c>
      <c r="L1528" s="53">
        <v>11</v>
      </c>
      <c r="M1528" s="53">
        <v>98.611110999999994</v>
      </c>
      <c r="N1528" s="53">
        <v>2.278</v>
      </c>
      <c r="O1528" s="53">
        <v>0</v>
      </c>
      <c r="P1528" s="53">
        <v>0</v>
      </c>
      <c r="Q1528" s="53">
        <v>1</v>
      </c>
    </row>
    <row r="1529" spans="4:17" x14ac:dyDescent="0.25">
      <c r="D1529" s="53">
        <v>97</v>
      </c>
      <c r="E1529" s="53">
        <v>28</v>
      </c>
      <c r="F1529" s="53">
        <v>3</v>
      </c>
      <c r="G1529" s="53">
        <v>0</v>
      </c>
      <c r="H1529" s="53">
        <v>0</v>
      </c>
      <c r="I1529" s="53">
        <v>27</v>
      </c>
      <c r="J1529" s="53">
        <v>23</v>
      </c>
      <c r="K1529" s="53">
        <v>0</v>
      </c>
      <c r="L1529" s="53">
        <v>9</v>
      </c>
      <c r="M1529" s="53">
        <v>90.277777999999998</v>
      </c>
      <c r="N1529" s="53">
        <v>2.621</v>
      </c>
      <c r="O1529" s="53">
        <v>0</v>
      </c>
      <c r="P1529" s="53">
        <v>0</v>
      </c>
      <c r="Q1529" s="53">
        <v>1</v>
      </c>
    </row>
    <row r="1530" spans="4:17" x14ac:dyDescent="0.25">
      <c r="D1530" s="53">
        <v>98</v>
      </c>
      <c r="E1530" s="53">
        <v>31</v>
      </c>
      <c r="F1530" s="53">
        <v>2</v>
      </c>
      <c r="G1530" s="53">
        <v>0</v>
      </c>
      <c r="H1530" s="53">
        <v>0</v>
      </c>
      <c r="I1530" s="53">
        <v>0</v>
      </c>
      <c r="J1530" s="53">
        <v>27</v>
      </c>
      <c r="K1530" s="53">
        <v>16</v>
      </c>
      <c r="L1530" s="53">
        <v>16</v>
      </c>
      <c r="M1530" s="53">
        <v>98.611110999999994</v>
      </c>
      <c r="N1530" s="53">
        <v>2.73</v>
      </c>
      <c r="O1530" s="53">
        <v>0</v>
      </c>
      <c r="P1530" s="53">
        <v>0</v>
      </c>
      <c r="Q1530" s="53">
        <v>1</v>
      </c>
    </row>
    <row r="1531" spans="4:17" x14ac:dyDescent="0.25">
      <c r="D1531" s="53">
        <v>99</v>
      </c>
      <c r="E1531" s="53">
        <v>29</v>
      </c>
      <c r="F1531" s="53">
        <v>2</v>
      </c>
      <c r="G1531" s="53">
        <v>0</v>
      </c>
      <c r="H1531" s="53">
        <v>0</v>
      </c>
      <c r="I1531" s="53">
        <v>25</v>
      </c>
      <c r="J1531" s="53">
        <v>53</v>
      </c>
      <c r="K1531" s="53">
        <v>3</v>
      </c>
      <c r="L1531" s="53">
        <v>16</v>
      </c>
      <c r="M1531" s="53">
        <v>95.833332999999996</v>
      </c>
      <c r="N1531" s="53">
        <v>2.7450000000000001</v>
      </c>
      <c r="O1531" s="53">
        <v>0</v>
      </c>
      <c r="P1531" s="53">
        <v>0</v>
      </c>
      <c r="Q1531" s="53">
        <v>1</v>
      </c>
    </row>
    <row r="1532" spans="4:17" x14ac:dyDescent="0.25">
      <c r="D1532" s="53">
        <v>100</v>
      </c>
      <c r="E1532" s="53">
        <v>28</v>
      </c>
      <c r="F1532" s="53">
        <v>2</v>
      </c>
      <c r="G1532" s="53">
        <v>0</v>
      </c>
      <c r="H1532" s="53">
        <v>0</v>
      </c>
      <c r="I1532" s="53">
        <v>10</v>
      </c>
      <c r="J1532" s="53">
        <v>47</v>
      </c>
      <c r="K1532" s="53">
        <v>28</v>
      </c>
      <c r="L1532" s="53">
        <v>11</v>
      </c>
      <c r="M1532" s="53">
        <v>98.611110999999994</v>
      </c>
      <c r="N1532" s="53">
        <v>2.637</v>
      </c>
      <c r="O1532" s="53">
        <v>0</v>
      </c>
      <c r="P1532" s="53">
        <v>0</v>
      </c>
      <c r="Q1532" s="53">
        <v>1</v>
      </c>
    </row>
    <row r="1533" spans="4:17" x14ac:dyDescent="0.25">
      <c r="D1533" s="53">
        <v>101</v>
      </c>
      <c r="E1533" s="53">
        <v>29</v>
      </c>
      <c r="F1533" s="53">
        <v>1</v>
      </c>
      <c r="G1533" s="53">
        <v>0</v>
      </c>
      <c r="H1533" s="53">
        <v>0</v>
      </c>
      <c r="I1533" s="53">
        <v>0</v>
      </c>
      <c r="J1533" s="53">
        <v>29</v>
      </c>
      <c r="K1533" s="53">
        <v>56</v>
      </c>
      <c r="L1533" s="53">
        <v>0</v>
      </c>
      <c r="M1533" s="53">
        <v>93.055555999999996</v>
      </c>
      <c r="N1533" s="53">
        <v>2.5270000000000001</v>
      </c>
      <c r="O1533" s="53">
        <v>0</v>
      </c>
      <c r="P1533" s="53">
        <v>0</v>
      </c>
      <c r="Q1533" s="53">
        <v>1</v>
      </c>
    </row>
    <row r="1534" spans="4:17" x14ac:dyDescent="0.25">
      <c r="D1534" s="53">
        <v>102</v>
      </c>
      <c r="E1534" s="53">
        <v>29</v>
      </c>
      <c r="F1534" s="53">
        <v>1</v>
      </c>
      <c r="G1534" s="53">
        <v>0</v>
      </c>
      <c r="H1534" s="53">
        <v>0</v>
      </c>
      <c r="I1534" s="53">
        <v>0</v>
      </c>
      <c r="J1534" s="53">
        <v>11</v>
      </c>
      <c r="K1534" s="53">
        <v>84</v>
      </c>
      <c r="L1534" s="53">
        <v>4</v>
      </c>
      <c r="M1534" s="53">
        <v>95.833332999999996</v>
      </c>
      <c r="N1534" s="53">
        <v>2.5739999999999998</v>
      </c>
      <c r="O1534" s="53">
        <v>0</v>
      </c>
      <c r="P1534" s="53">
        <v>0</v>
      </c>
      <c r="Q1534" s="53">
        <v>1</v>
      </c>
    </row>
    <row r="1535" spans="4:17" x14ac:dyDescent="0.25">
      <c r="D1535" s="53">
        <v>103</v>
      </c>
      <c r="E1535" s="53">
        <v>30</v>
      </c>
      <c r="F1535" s="53">
        <v>1</v>
      </c>
      <c r="G1535" s="53">
        <v>0</v>
      </c>
      <c r="H1535" s="53">
        <v>0</v>
      </c>
      <c r="I1535" s="53">
        <v>0</v>
      </c>
      <c r="J1535" s="53">
        <v>17</v>
      </c>
      <c r="K1535" s="53">
        <v>20</v>
      </c>
      <c r="L1535" s="53">
        <v>28</v>
      </c>
      <c r="M1535" s="53">
        <v>100</v>
      </c>
      <c r="N1535" s="53">
        <v>2.4649999999999999</v>
      </c>
      <c r="O1535" s="53">
        <v>0</v>
      </c>
      <c r="P1535" s="53">
        <v>0</v>
      </c>
      <c r="Q1535" s="53">
        <v>1</v>
      </c>
    </row>
    <row r="1536" spans="4:17" x14ac:dyDescent="0.25">
      <c r="D1536" s="53">
        <v>104</v>
      </c>
      <c r="E1536" s="53">
        <v>31</v>
      </c>
      <c r="F1536" s="53">
        <v>1</v>
      </c>
      <c r="G1536" s="53">
        <v>0</v>
      </c>
      <c r="H1536" s="53">
        <v>0</v>
      </c>
      <c r="I1536" s="53">
        <v>13</v>
      </c>
      <c r="J1536" s="53">
        <v>3</v>
      </c>
      <c r="K1536" s="53">
        <v>6</v>
      </c>
      <c r="L1536" s="53">
        <v>12</v>
      </c>
      <c r="M1536" s="53">
        <v>100</v>
      </c>
      <c r="N1536" s="53">
        <v>2.6520000000000001</v>
      </c>
      <c r="O1536" s="53">
        <v>0</v>
      </c>
      <c r="P1536" s="53">
        <v>0</v>
      </c>
      <c r="Q1536" s="53">
        <v>1</v>
      </c>
    </row>
    <row r="1537" spans="4:17" x14ac:dyDescent="0.25">
      <c r="D1537" s="53">
        <v>105</v>
      </c>
      <c r="E1537" s="53">
        <v>29</v>
      </c>
      <c r="F1537" s="53">
        <v>1</v>
      </c>
      <c r="G1537" s="53">
        <v>0</v>
      </c>
      <c r="H1537" s="53">
        <v>0</v>
      </c>
      <c r="I1537" s="53">
        <v>4</v>
      </c>
      <c r="J1537" s="53">
        <v>0</v>
      </c>
      <c r="K1537" s="53">
        <v>46</v>
      </c>
      <c r="L1537" s="53">
        <v>18</v>
      </c>
      <c r="M1537" s="53">
        <v>88.888889000000006</v>
      </c>
      <c r="N1537" s="53">
        <v>2.528</v>
      </c>
      <c r="O1537" s="53">
        <v>0</v>
      </c>
      <c r="P1537" s="53">
        <v>0</v>
      </c>
      <c r="Q1537" s="53">
        <v>1</v>
      </c>
    </row>
    <row r="1538" spans="4:17" x14ac:dyDescent="0.25">
      <c r="D1538" s="53">
        <v>106</v>
      </c>
      <c r="E1538" s="53">
        <v>31</v>
      </c>
      <c r="F1538" s="53">
        <v>0</v>
      </c>
      <c r="G1538" s="53">
        <v>0</v>
      </c>
      <c r="H1538" s="53">
        <v>0</v>
      </c>
      <c r="I1538" s="53">
        <v>0</v>
      </c>
      <c r="J1538" s="53">
        <v>0</v>
      </c>
      <c r="K1538" s="53">
        <v>66</v>
      </c>
      <c r="L1538" s="53">
        <v>11</v>
      </c>
      <c r="M1538" s="53">
        <v>75</v>
      </c>
      <c r="N1538" s="53">
        <v>2.34</v>
      </c>
      <c r="O1538" s="53">
        <v>0</v>
      </c>
      <c r="P1538" s="53">
        <v>0</v>
      </c>
      <c r="Q1538" s="53">
        <v>1</v>
      </c>
    </row>
    <row r="1539" spans="4:17" x14ac:dyDescent="0.25">
      <c r="D1539" s="53">
        <v>107</v>
      </c>
      <c r="E1539" s="53">
        <v>30</v>
      </c>
      <c r="F1539" s="53">
        <v>1</v>
      </c>
      <c r="G1539" s="53">
        <v>0</v>
      </c>
      <c r="H1539" s="53">
        <v>0</v>
      </c>
      <c r="I1539" s="53">
        <v>0</v>
      </c>
      <c r="J1539" s="53">
        <v>9</v>
      </c>
      <c r="K1539" s="53">
        <v>73</v>
      </c>
      <c r="L1539" s="53">
        <v>13</v>
      </c>
      <c r="M1539" s="53">
        <v>95.833332999999996</v>
      </c>
      <c r="N1539" s="53">
        <v>2.6520000000000001</v>
      </c>
      <c r="O1539" s="53">
        <v>0</v>
      </c>
      <c r="P1539" s="53">
        <v>0</v>
      </c>
      <c r="Q1539" s="53">
        <v>1</v>
      </c>
    </row>
    <row r="1540" spans="4:17" x14ac:dyDescent="0.25">
      <c r="D1540" s="53">
        <v>108</v>
      </c>
      <c r="E1540" s="53">
        <v>31</v>
      </c>
      <c r="F1540" s="53">
        <v>2</v>
      </c>
      <c r="G1540" s="53">
        <v>0</v>
      </c>
      <c r="H1540" s="53">
        <v>0</v>
      </c>
      <c r="I1540" s="53">
        <v>0</v>
      </c>
      <c r="J1540" s="53">
        <v>30</v>
      </c>
      <c r="K1540" s="53">
        <v>54</v>
      </c>
      <c r="L1540" s="53">
        <v>7</v>
      </c>
      <c r="M1540" s="53">
        <v>100</v>
      </c>
      <c r="N1540" s="53">
        <v>2.8860000000000001</v>
      </c>
      <c r="O1540" s="53">
        <v>0</v>
      </c>
      <c r="P1540" s="53">
        <v>0</v>
      </c>
      <c r="Q1540" s="53">
        <v>1</v>
      </c>
    </row>
    <row r="1541" spans="4:17" x14ac:dyDescent="0.25">
      <c r="D1541" s="53">
        <v>109</v>
      </c>
      <c r="E1541" s="53">
        <v>30</v>
      </c>
      <c r="F1541" s="53">
        <v>1</v>
      </c>
      <c r="G1541" s="53">
        <v>0</v>
      </c>
      <c r="H1541" s="53">
        <v>0</v>
      </c>
      <c r="I1541" s="53">
        <v>6</v>
      </c>
      <c r="J1541" s="53">
        <v>22</v>
      </c>
      <c r="K1541" s="53">
        <v>8</v>
      </c>
      <c r="L1541" s="53">
        <v>20</v>
      </c>
      <c r="M1541" s="53">
        <v>100</v>
      </c>
      <c r="N1541" s="53">
        <v>2.839</v>
      </c>
      <c r="O1541" s="53">
        <v>0</v>
      </c>
      <c r="P1541" s="53">
        <v>0</v>
      </c>
      <c r="Q1541" s="53">
        <v>1</v>
      </c>
    </row>
    <row r="1542" spans="4:17" x14ac:dyDescent="0.25">
      <c r="D1542" s="53">
        <v>110</v>
      </c>
      <c r="E1542" s="53">
        <v>32</v>
      </c>
      <c r="F1542" s="53">
        <v>0</v>
      </c>
      <c r="G1542" s="53">
        <v>0</v>
      </c>
      <c r="H1542" s="53">
        <v>0</v>
      </c>
      <c r="I1542" s="53">
        <v>5</v>
      </c>
      <c r="J1542" s="53">
        <v>0</v>
      </c>
      <c r="K1542" s="53">
        <v>15</v>
      </c>
      <c r="L1542" s="53">
        <v>12</v>
      </c>
      <c r="M1542" s="53">
        <v>97.222222000000002</v>
      </c>
      <c r="N1542" s="53">
        <v>2.6989999999999998</v>
      </c>
      <c r="O1542" s="53">
        <v>0</v>
      </c>
      <c r="P1542" s="53">
        <v>0</v>
      </c>
      <c r="Q1542" s="53">
        <v>1</v>
      </c>
    </row>
    <row r="1543" spans="4:17" x14ac:dyDescent="0.25">
      <c r="D1543" s="53">
        <v>111</v>
      </c>
      <c r="E1543" s="53">
        <v>31</v>
      </c>
      <c r="F1543" s="53">
        <v>0</v>
      </c>
      <c r="G1543" s="53">
        <v>0</v>
      </c>
      <c r="H1543" s="53">
        <v>0</v>
      </c>
      <c r="I1543" s="53">
        <v>0</v>
      </c>
      <c r="J1543" s="53">
        <v>0</v>
      </c>
      <c r="K1543" s="53">
        <v>57</v>
      </c>
      <c r="L1543" s="53">
        <v>21</v>
      </c>
      <c r="M1543" s="53">
        <v>95.833332999999996</v>
      </c>
      <c r="N1543" s="53">
        <v>2.59</v>
      </c>
      <c r="O1543" s="53">
        <v>0</v>
      </c>
      <c r="P1543" s="53">
        <v>0</v>
      </c>
      <c r="Q1543" s="53">
        <v>1</v>
      </c>
    </row>
    <row r="1544" spans="4:17" x14ac:dyDescent="0.25">
      <c r="D1544" s="53">
        <v>112</v>
      </c>
      <c r="E1544" s="53">
        <v>27</v>
      </c>
      <c r="F1544" s="53">
        <v>1</v>
      </c>
      <c r="G1544" s="53">
        <v>0</v>
      </c>
      <c r="H1544" s="53">
        <v>0</v>
      </c>
      <c r="I1544" s="53">
        <v>10</v>
      </c>
      <c r="J1544" s="53">
        <v>27</v>
      </c>
      <c r="K1544" s="53">
        <v>0</v>
      </c>
      <c r="L1544" s="53">
        <v>24</v>
      </c>
      <c r="M1544" s="53">
        <v>94.444444000000004</v>
      </c>
      <c r="N1544" s="53">
        <v>2.3090000000000002</v>
      </c>
      <c r="O1544" s="53">
        <v>0</v>
      </c>
      <c r="P1544" s="53">
        <v>0</v>
      </c>
      <c r="Q1544" s="53">
        <v>1</v>
      </c>
    </row>
    <row r="1545" spans="4:17" x14ac:dyDescent="0.25">
      <c r="D1545" s="53">
        <v>113</v>
      </c>
      <c r="E1545" s="53">
        <v>28</v>
      </c>
      <c r="F1545" s="53">
        <v>1</v>
      </c>
      <c r="G1545" s="53">
        <v>0</v>
      </c>
      <c r="H1545" s="53">
        <v>0</v>
      </c>
      <c r="I1545" s="53">
        <v>0</v>
      </c>
      <c r="J1545" s="53">
        <v>19</v>
      </c>
      <c r="K1545" s="53">
        <v>46</v>
      </c>
      <c r="L1545" s="53">
        <v>11</v>
      </c>
      <c r="M1545" s="53">
        <v>93.055555999999996</v>
      </c>
      <c r="N1545" s="53">
        <v>2.1989999999999998</v>
      </c>
      <c r="O1545" s="53">
        <v>0</v>
      </c>
      <c r="P1545" s="53">
        <v>0</v>
      </c>
      <c r="Q1545" s="53">
        <v>1</v>
      </c>
    </row>
    <row r="1546" spans="4:17" x14ac:dyDescent="0.25">
      <c r="D1546" s="53">
        <v>114</v>
      </c>
      <c r="E1546" s="53">
        <v>28</v>
      </c>
      <c r="F1546" s="53">
        <v>1</v>
      </c>
      <c r="G1546" s="53">
        <v>0</v>
      </c>
      <c r="H1546" s="53">
        <v>0</v>
      </c>
      <c r="I1546" s="53">
        <v>0</v>
      </c>
      <c r="J1546" s="53">
        <v>20</v>
      </c>
      <c r="K1546" s="53">
        <v>34</v>
      </c>
      <c r="L1546" s="53">
        <v>1</v>
      </c>
      <c r="M1546" s="53">
        <v>75</v>
      </c>
      <c r="N1546" s="53">
        <v>2.2000000000000002</v>
      </c>
      <c r="O1546" s="53">
        <v>0</v>
      </c>
      <c r="P1546" s="53">
        <v>0</v>
      </c>
      <c r="Q1546" s="53">
        <v>1</v>
      </c>
    </row>
    <row r="1547" spans="4:17" x14ac:dyDescent="0.25">
      <c r="D1547" s="53">
        <v>115</v>
      </c>
      <c r="E1547" s="53">
        <v>26</v>
      </c>
      <c r="F1547" s="53">
        <v>1</v>
      </c>
      <c r="G1547" s="53">
        <v>0</v>
      </c>
      <c r="H1547" s="53">
        <v>0</v>
      </c>
      <c r="I1547" s="53">
        <v>0</v>
      </c>
      <c r="J1547" s="53">
        <v>24</v>
      </c>
      <c r="K1547" s="53">
        <v>29</v>
      </c>
      <c r="L1547" s="53">
        <v>8</v>
      </c>
      <c r="M1547" s="53">
        <v>94.444444000000004</v>
      </c>
      <c r="N1547" s="53">
        <v>2.262</v>
      </c>
      <c r="O1547" s="53">
        <v>0</v>
      </c>
      <c r="P1547" s="53">
        <v>0</v>
      </c>
      <c r="Q1547" s="53">
        <v>1</v>
      </c>
    </row>
    <row r="1548" spans="4:17" x14ac:dyDescent="0.25">
      <c r="D1548" s="53">
        <v>116</v>
      </c>
      <c r="E1548" s="53">
        <v>26</v>
      </c>
      <c r="F1548" s="53">
        <v>2</v>
      </c>
      <c r="G1548" s="53">
        <v>0</v>
      </c>
      <c r="H1548" s="53">
        <v>0</v>
      </c>
      <c r="I1548" s="53">
        <v>3</v>
      </c>
      <c r="J1548" s="53">
        <v>31</v>
      </c>
      <c r="K1548" s="53">
        <v>26</v>
      </c>
      <c r="L1548" s="53">
        <v>5</v>
      </c>
      <c r="M1548" s="53">
        <v>93.055555999999996</v>
      </c>
      <c r="N1548" s="53">
        <v>2.278</v>
      </c>
      <c r="O1548" s="53">
        <v>0</v>
      </c>
      <c r="P1548" s="53">
        <v>0</v>
      </c>
      <c r="Q1548" s="53">
        <v>1</v>
      </c>
    </row>
    <row r="1549" spans="4:17" x14ac:dyDescent="0.25">
      <c r="D1549" s="53">
        <v>117</v>
      </c>
      <c r="E1549" s="53">
        <v>22</v>
      </c>
      <c r="F1549" s="53">
        <v>1</v>
      </c>
      <c r="G1549" s="53">
        <v>0</v>
      </c>
      <c r="H1549" s="53">
        <v>0</v>
      </c>
      <c r="I1549" s="53">
        <v>0</v>
      </c>
      <c r="J1549" s="53">
        <v>5</v>
      </c>
      <c r="K1549" s="53">
        <v>50</v>
      </c>
      <c r="L1549" s="53">
        <v>-2</v>
      </c>
      <c r="M1549" s="53">
        <v>68.055555999999996</v>
      </c>
      <c r="N1549" s="53">
        <v>2.1059999999999999</v>
      </c>
      <c r="O1549" s="53">
        <v>0</v>
      </c>
      <c r="P1549" s="53">
        <v>0</v>
      </c>
      <c r="Q1549" s="53">
        <v>1</v>
      </c>
    </row>
    <row r="1550" spans="4:17" x14ac:dyDescent="0.25">
      <c r="D1550" s="53">
        <v>118</v>
      </c>
      <c r="E1550" s="53">
        <v>21</v>
      </c>
      <c r="F1550" s="53">
        <v>2</v>
      </c>
      <c r="G1550" s="53">
        <v>0</v>
      </c>
      <c r="H1550" s="53">
        <v>0</v>
      </c>
      <c r="I1550" s="53">
        <v>0</v>
      </c>
      <c r="J1550" s="53">
        <v>50</v>
      </c>
      <c r="K1550" s="53">
        <v>28</v>
      </c>
      <c r="L1550" s="53">
        <v>12</v>
      </c>
      <c r="M1550" s="53">
        <v>98.611110999999994</v>
      </c>
      <c r="N1550" s="53">
        <v>1.825</v>
      </c>
      <c r="O1550" s="53">
        <v>0</v>
      </c>
      <c r="P1550" s="53">
        <v>0</v>
      </c>
      <c r="Q1550" s="53">
        <v>1</v>
      </c>
    </row>
    <row r="1551" spans="4:17" x14ac:dyDescent="0.25">
      <c r="D1551" s="53">
        <v>119</v>
      </c>
      <c r="E1551" s="53">
        <v>22</v>
      </c>
      <c r="F1551" s="53">
        <v>2</v>
      </c>
      <c r="G1551" s="53">
        <v>0</v>
      </c>
      <c r="H1551" s="53">
        <v>0</v>
      </c>
      <c r="I1551" s="53">
        <v>0</v>
      </c>
      <c r="J1551" s="53">
        <v>19</v>
      </c>
      <c r="K1551" s="53">
        <v>32</v>
      </c>
      <c r="L1551" s="53">
        <v>12</v>
      </c>
      <c r="M1551" s="53">
        <v>95.833332999999996</v>
      </c>
      <c r="N1551" s="53">
        <v>1.903</v>
      </c>
      <c r="O1551" s="53">
        <v>0</v>
      </c>
      <c r="P1551" s="53">
        <v>0</v>
      </c>
      <c r="Q1551" s="53">
        <v>1</v>
      </c>
    </row>
    <row r="1552" spans="4:17" x14ac:dyDescent="0.25">
      <c r="D1552" s="53">
        <v>120</v>
      </c>
      <c r="E1552" s="53">
        <v>20</v>
      </c>
      <c r="F1552" s="53">
        <v>2</v>
      </c>
      <c r="G1552" s="53">
        <v>0</v>
      </c>
      <c r="H1552" s="53">
        <v>0</v>
      </c>
      <c r="I1552" s="53">
        <v>0</v>
      </c>
      <c r="J1552" s="53">
        <v>50</v>
      </c>
      <c r="K1552" s="53">
        <v>6</v>
      </c>
      <c r="L1552" s="53">
        <v>10</v>
      </c>
      <c r="M1552" s="53">
        <v>95.833332999999996</v>
      </c>
      <c r="N1552" s="53">
        <v>1.716</v>
      </c>
      <c r="O1552" s="53">
        <v>0</v>
      </c>
      <c r="P1552" s="53">
        <v>0</v>
      </c>
      <c r="Q1552" s="53">
        <v>1</v>
      </c>
    </row>
    <row r="1553" spans="4:17" x14ac:dyDescent="0.25">
      <c r="D1553" s="53">
        <v>121</v>
      </c>
      <c r="E1553" s="53">
        <v>22</v>
      </c>
      <c r="F1553" s="53">
        <v>4</v>
      </c>
      <c r="G1553" s="53">
        <v>0</v>
      </c>
      <c r="H1553" s="53">
        <v>0</v>
      </c>
      <c r="I1553" s="53">
        <v>0</v>
      </c>
      <c r="J1553" s="53">
        <v>37</v>
      </c>
      <c r="K1553" s="53">
        <v>20</v>
      </c>
      <c r="L1553" s="53">
        <v>13</v>
      </c>
      <c r="M1553" s="53">
        <v>76.388889000000006</v>
      </c>
      <c r="N1553" s="53">
        <v>1.903</v>
      </c>
      <c r="O1553" s="53">
        <v>0</v>
      </c>
      <c r="P1553" s="53">
        <v>0</v>
      </c>
      <c r="Q1553" s="53">
        <v>1</v>
      </c>
    </row>
    <row r="1554" spans="4:17" x14ac:dyDescent="0.25">
      <c r="D1554" s="53">
        <v>122</v>
      </c>
      <c r="E1554" s="53">
        <v>24</v>
      </c>
      <c r="F1554" s="53">
        <v>2</v>
      </c>
      <c r="G1554" s="53">
        <v>0</v>
      </c>
      <c r="H1554" s="53">
        <v>0</v>
      </c>
      <c r="I1554" s="53">
        <v>0</v>
      </c>
      <c r="J1554" s="53">
        <v>26</v>
      </c>
      <c r="K1554" s="53">
        <v>7</v>
      </c>
      <c r="L1554" s="53">
        <v>20</v>
      </c>
      <c r="M1554" s="53">
        <v>83.333332999999996</v>
      </c>
      <c r="N1554" s="53">
        <v>1.9810000000000001</v>
      </c>
      <c r="O1554" s="53">
        <v>0</v>
      </c>
      <c r="P1554" s="53">
        <v>0</v>
      </c>
      <c r="Q1554" s="53">
        <v>1</v>
      </c>
    </row>
    <row r="1555" spans="4:17" x14ac:dyDescent="0.25">
      <c r="D1555" s="53">
        <v>123</v>
      </c>
      <c r="E1555" s="53">
        <v>29</v>
      </c>
      <c r="F1555" s="53">
        <v>2</v>
      </c>
      <c r="G1555" s="53">
        <v>0</v>
      </c>
      <c r="H1555" s="53">
        <v>0</v>
      </c>
      <c r="I1555" s="53">
        <v>0</v>
      </c>
      <c r="J1555" s="53">
        <v>28</v>
      </c>
      <c r="K1555" s="53">
        <v>71</v>
      </c>
      <c r="L1555" s="53">
        <v>12</v>
      </c>
      <c r="M1555" s="53">
        <v>86.111110999999994</v>
      </c>
      <c r="N1555" s="53">
        <v>2.3719999999999999</v>
      </c>
      <c r="O1555" s="53">
        <v>0</v>
      </c>
      <c r="P1555" s="53">
        <v>0</v>
      </c>
      <c r="Q1555" s="53">
        <v>1</v>
      </c>
    </row>
    <row r="1556" spans="4:17" x14ac:dyDescent="0.25">
      <c r="D1556" s="53">
        <v>124</v>
      </c>
      <c r="E1556" s="53">
        <v>31</v>
      </c>
      <c r="F1556" s="53">
        <v>0</v>
      </c>
      <c r="G1556" s="53">
        <v>0</v>
      </c>
      <c r="H1556" s="53">
        <v>0</v>
      </c>
      <c r="I1556" s="53">
        <v>0</v>
      </c>
      <c r="J1556" s="53">
        <v>0</v>
      </c>
      <c r="K1556" s="53">
        <v>54</v>
      </c>
      <c r="L1556" s="53">
        <v>13</v>
      </c>
      <c r="M1556" s="53">
        <v>93.055555999999996</v>
      </c>
      <c r="N1556" s="53">
        <v>2.7450000000000001</v>
      </c>
      <c r="O1556" s="53">
        <v>0</v>
      </c>
      <c r="P1556" s="53">
        <v>0</v>
      </c>
      <c r="Q1556" s="53">
        <v>1</v>
      </c>
    </row>
    <row r="1557" spans="4:17" x14ac:dyDescent="0.25">
      <c r="D1557" s="53">
        <v>125</v>
      </c>
      <c r="E1557" s="53">
        <v>29</v>
      </c>
      <c r="F1557" s="53">
        <v>1</v>
      </c>
      <c r="G1557" s="53">
        <v>0</v>
      </c>
      <c r="H1557" s="53">
        <v>0</v>
      </c>
      <c r="I1557" s="53">
        <v>0</v>
      </c>
      <c r="J1557" s="53">
        <v>11</v>
      </c>
      <c r="K1557" s="53">
        <v>59</v>
      </c>
      <c r="L1557" s="53">
        <v>10</v>
      </c>
      <c r="M1557" s="53">
        <v>73.611110999999994</v>
      </c>
      <c r="N1557" s="53">
        <v>2.605</v>
      </c>
      <c r="O1557" s="53">
        <v>0</v>
      </c>
      <c r="P1557" s="53">
        <v>0</v>
      </c>
      <c r="Q1557" s="53">
        <v>1</v>
      </c>
    </row>
    <row r="1558" spans="4:17" x14ac:dyDescent="0.25">
      <c r="D1558" s="53">
        <v>126</v>
      </c>
      <c r="E1558" s="53">
        <v>28</v>
      </c>
      <c r="F1558" s="53">
        <v>0</v>
      </c>
      <c r="G1558" s="53">
        <v>0</v>
      </c>
      <c r="H1558" s="53">
        <v>0</v>
      </c>
      <c r="I1558" s="53">
        <v>0</v>
      </c>
      <c r="J1558" s="53">
        <v>0</v>
      </c>
      <c r="K1558" s="53">
        <v>120</v>
      </c>
      <c r="L1558" s="53">
        <v>15</v>
      </c>
      <c r="M1558" s="53">
        <v>79.166667000000004</v>
      </c>
      <c r="N1558" s="53">
        <v>2.4180000000000001</v>
      </c>
      <c r="O1558" s="53">
        <v>0</v>
      </c>
      <c r="P1558" s="53">
        <v>0</v>
      </c>
      <c r="Q1558" s="53">
        <v>1</v>
      </c>
    </row>
    <row r="1559" spans="4:17" x14ac:dyDescent="0.25">
      <c r="D1559" s="53">
        <v>127</v>
      </c>
      <c r="E1559" s="53">
        <v>28</v>
      </c>
      <c r="F1559" s="53">
        <v>0</v>
      </c>
      <c r="G1559" s="53">
        <v>0</v>
      </c>
      <c r="H1559" s="53">
        <v>0</v>
      </c>
      <c r="I1559" s="53">
        <v>0</v>
      </c>
      <c r="J1559" s="53">
        <v>0</v>
      </c>
      <c r="K1559" s="53">
        <v>73</v>
      </c>
      <c r="L1559" s="53">
        <v>3</v>
      </c>
      <c r="M1559" s="53">
        <v>63.888888999999999</v>
      </c>
      <c r="N1559" s="53">
        <v>2.2309999999999999</v>
      </c>
      <c r="O1559" s="53">
        <v>0</v>
      </c>
      <c r="P1559" s="53">
        <v>0</v>
      </c>
      <c r="Q1559" s="53">
        <v>1</v>
      </c>
    </row>
    <row r="1560" spans="4:17" x14ac:dyDescent="0.25">
      <c r="D1560" s="53">
        <v>128</v>
      </c>
      <c r="E1560" s="53">
        <v>28</v>
      </c>
      <c r="F1560" s="53">
        <v>1</v>
      </c>
      <c r="G1560" s="53">
        <v>0</v>
      </c>
      <c r="H1560" s="53">
        <v>0</v>
      </c>
      <c r="I1560" s="53">
        <v>0</v>
      </c>
      <c r="J1560" s="53">
        <v>15</v>
      </c>
      <c r="K1560" s="53">
        <v>42</v>
      </c>
      <c r="L1560" s="53">
        <v>10</v>
      </c>
      <c r="M1560" s="53">
        <v>100</v>
      </c>
      <c r="N1560" s="53">
        <v>2.34</v>
      </c>
      <c r="O1560" s="53">
        <v>0</v>
      </c>
      <c r="P1560" s="53">
        <v>0</v>
      </c>
      <c r="Q1560" s="53">
        <v>1</v>
      </c>
    </row>
    <row r="1561" spans="4:17" x14ac:dyDescent="0.25">
      <c r="D1561" s="53">
        <v>129</v>
      </c>
      <c r="E1561" s="53">
        <v>30</v>
      </c>
      <c r="F1561" s="53">
        <v>3</v>
      </c>
      <c r="G1561" s="53">
        <v>0</v>
      </c>
      <c r="H1561" s="53">
        <v>0</v>
      </c>
      <c r="I1561" s="53">
        <v>28</v>
      </c>
      <c r="J1561" s="53">
        <v>73</v>
      </c>
      <c r="K1561" s="53">
        <v>0</v>
      </c>
      <c r="L1561" s="53">
        <v>1</v>
      </c>
      <c r="M1561" s="53">
        <v>93.055555999999996</v>
      </c>
      <c r="N1561" s="53">
        <v>2.6829999999999998</v>
      </c>
      <c r="O1561" s="53">
        <v>0</v>
      </c>
      <c r="P1561" s="53">
        <v>0</v>
      </c>
      <c r="Q1561" s="53">
        <v>1</v>
      </c>
    </row>
    <row r="1562" spans="4:17" x14ac:dyDescent="0.25">
      <c r="D1562" s="53">
        <v>130</v>
      </c>
      <c r="E1562" s="53">
        <v>32</v>
      </c>
      <c r="F1562" s="53">
        <v>3</v>
      </c>
      <c r="G1562" s="53">
        <v>0</v>
      </c>
      <c r="H1562" s="53">
        <v>0</v>
      </c>
      <c r="I1562" s="53">
        <v>23</v>
      </c>
      <c r="J1562" s="53">
        <v>32</v>
      </c>
      <c r="K1562" s="53">
        <v>0</v>
      </c>
      <c r="L1562" s="53">
        <v>11</v>
      </c>
      <c r="M1562" s="53">
        <v>95.833332999999996</v>
      </c>
      <c r="N1562" s="53">
        <v>3.2290000000000001</v>
      </c>
      <c r="O1562" s="53">
        <v>0</v>
      </c>
      <c r="P1562" s="53">
        <v>0</v>
      </c>
      <c r="Q1562" s="53">
        <v>1</v>
      </c>
    </row>
    <row r="1563" spans="4:17" x14ac:dyDescent="0.25">
      <c r="D1563" s="53">
        <v>131</v>
      </c>
      <c r="E1563" s="53">
        <v>33</v>
      </c>
      <c r="F1563" s="53">
        <v>1</v>
      </c>
      <c r="G1563" s="53">
        <v>0</v>
      </c>
      <c r="H1563" s="53">
        <v>0</v>
      </c>
      <c r="I1563" s="53">
        <v>11</v>
      </c>
      <c r="J1563" s="53">
        <v>0</v>
      </c>
      <c r="K1563" s="53">
        <v>25</v>
      </c>
      <c r="L1563" s="53">
        <v>10</v>
      </c>
      <c r="M1563" s="53">
        <v>86.111110999999994</v>
      </c>
      <c r="N1563" s="53">
        <v>3.0419999999999998</v>
      </c>
      <c r="O1563" s="53">
        <v>0</v>
      </c>
      <c r="P1563" s="53">
        <v>0</v>
      </c>
      <c r="Q1563" s="53">
        <v>1</v>
      </c>
    </row>
    <row r="1564" spans="4:17" x14ac:dyDescent="0.25">
      <c r="D1564" s="53">
        <v>132</v>
      </c>
      <c r="E1564" s="53">
        <v>30</v>
      </c>
      <c r="F1564" s="53">
        <v>1</v>
      </c>
      <c r="G1564" s="53">
        <v>0</v>
      </c>
      <c r="H1564" s="53">
        <v>0</v>
      </c>
      <c r="I1564" s="53">
        <v>0</v>
      </c>
      <c r="J1564" s="53">
        <v>23</v>
      </c>
      <c r="K1564" s="53">
        <v>37</v>
      </c>
      <c r="L1564" s="53">
        <v>1</v>
      </c>
      <c r="M1564" s="53">
        <v>58.333333000000003</v>
      </c>
      <c r="N1564" s="53">
        <v>2.6680000000000001</v>
      </c>
      <c r="O1564" s="53">
        <v>0</v>
      </c>
      <c r="P1564" s="53">
        <v>0</v>
      </c>
      <c r="Q1564" s="53">
        <v>1</v>
      </c>
    </row>
    <row r="1565" spans="4:17" x14ac:dyDescent="0.25">
      <c r="D1565" s="53">
        <v>133</v>
      </c>
      <c r="E1565" s="53">
        <v>34</v>
      </c>
      <c r="F1565" s="53">
        <v>3</v>
      </c>
      <c r="G1565" s="53">
        <v>0</v>
      </c>
      <c r="H1565" s="53">
        <v>0</v>
      </c>
      <c r="I1565" s="53">
        <v>10</v>
      </c>
      <c r="J1565" s="53">
        <v>35</v>
      </c>
      <c r="K1565" s="53">
        <v>5</v>
      </c>
      <c r="L1565" s="53">
        <v>9</v>
      </c>
      <c r="M1565" s="53">
        <v>100</v>
      </c>
      <c r="N1565" s="53">
        <v>3.12</v>
      </c>
      <c r="O1565" s="53">
        <v>0</v>
      </c>
      <c r="P1565" s="53">
        <v>0</v>
      </c>
      <c r="Q1565" s="53">
        <v>1</v>
      </c>
    </row>
    <row r="1566" spans="4:17" x14ac:dyDescent="0.25">
      <c r="D1566" s="53">
        <v>134</v>
      </c>
      <c r="E1566" s="53">
        <v>31</v>
      </c>
      <c r="F1566" s="53">
        <v>1</v>
      </c>
      <c r="G1566" s="53">
        <v>0</v>
      </c>
      <c r="H1566" s="53">
        <v>0</v>
      </c>
      <c r="I1566" s="53">
        <v>20</v>
      </c>
      <c r="J1566" s="53">
        <v>25</v>
      </c>
      <c r="K1566" s="53">
        <v>0</v>
      </c>
      <c r="L1566" s="53">
        <v>12</v>
      </c>
      <c r="M1566" s="53">
        <v>93.055555999999996</v>
      </c>
      <c r="N1566" s="53">
        <v>2.9950000000000001</v>
      </c>
      <c r="O1566" s="53">
        <v>0</v>
      </c>
      <c r="P1566" s="53">
        <v>0</v>
      </c>
      <c r="Q1566" s="53">
        <v>1</v>
      </c>
    </row>
    <row r="1567" spans="4:17" x14ac:dyDescent="0.25">
      <c r="D1567" s="53">
        <v>135</v>
      </c>
      <c r="E1567" s="53">
        <v>34</v>
      </c>
      <c r="F1567" s="53">
        <v>0</v>
      </c>
      <c r="G1567" s="53">
        <v>0</v>
      </c>
      <c r="H1567" s="53">
        <v>0</v>
      </c>
      <c r="I1567" s="53">
        <v>48</v>
      </c>
      <c r="J1567" s="53">
        <v>0</v>
      </c>
      <c r="K1567" s="53">
        <v>0</v>
      </c>
      <c r="L1567" s="53">
        <v>6</v>
      </c>
      <c r="M1567" s="53">
        <v>98.611110999999994</v>
      </c>
      <c r="N1567" s="53">
        <v>2.839</v>
      </c>
      <c r="O1567" s="53">
        <v>0</v>
      </c>
      <c r="P1567" s="53">
        <v>0</v>
      </c>
      <c r="Q1567" s="53">
        <v>1</v>
      </c>
    </row>
    <row r="1568" spans="4:17" x14ac:dyDescent="0.25">
      <c r="D1568" s="53">
        <v>136</v>
      </c>
      <c r="E1568" s="53">
        <v>31</v>
      </c>
      <c r="F1568" s="53">
        <v>1</v>
      </c>
      <c r="G1568" s="53">
        <v>0</v>
      </c>
      <c r="H1568" s="53">
        <v>0</v>
      </c>
      <c r="I1568" s="53">
        <v>39</v>
      </c>
      <c r="J1568" s="53">
        <v>19</v>
      </c>
      <c r="K1568" s="53">
        <v>0</v>
      </c>
      <c r="L1568" s="53">
        <v>7</v>
      </c>
      <c r="M1568" s="53">
        <v>97.222222000000002</v>
      </c>
      <c r="N1568" s="53">
        <v>2.8079999999999998</v>
      </c>
      <c r="O1568" s="53">
        <v>0</v>
      </c>
      <c r="P1568" s="53">
        <v>0</v>
      </c>
      <c r="Q1568" s="53">
        <v>1</v>
      </c>
    </row>
    <row r="1569" spans="4:17" x14ac:dyDescent="0.25">
      <c r="D1569" s="53">
        <v>137</v>
      </c>
      <c r="E1569" s="53">
        <v>28</v>
      </c>
      <c r="F1569" s="53">
        <v>3</v>
      </c>
      <c r="G1569" s="53">
        <v>0</v>
      </c>
      <c r="H1569" s="53">
        <v>0</v>
      </c>
      <c r="I1569" s="53">
        <v>73</v>
      </c>
      <c r="J1569" s="53">
        <v>56</v>
      </c>
      <c r="K1569" s="53">
        <v>0</v>
      </c>
      <c r="L1569" s="53">
        <v>22</v>
      </c>
      <c r="M1569" s="53">
        <v>100</v>
      </c>
      <c r="N1569" s="53">
        <v>2.7149999999999999</v>
      </c>
      <c r="O1569" s="53">
        <v>0</v>
      </c>
      <c r="P1569" s="53">
        <v>0</v>
      </c>
      <c r="Q1569" s="53">
        <v>1</v>
      </c>
    </row>
    <row r="1570" spans="4:17" x14ac:dyDescent="0.25">
      <c r="D1570" s="53">
        <v>138</v>
      </c>
      <c r="E1570" s="53">
        <v>28</v>
      </c>
      <c r="F1570" s="53">
        <v>1</v>
      </c>
      <c r="G1570" s="53">
        <v>0</v>
      </c>
      <c r="H1570" s="53">
        <v>0</v>
      </c>
      <c r="I1570" s="53">
        <v>25</v>
      </c>
      <c r="J1570" s="53">
        <v>16</v>
      </c>
      <c r="K1570" s="53">
        <v>0</v>
      </c>
      <c r="L1570" s="53">
        <v>9</v>
      </c>
      <c r="M1570" s="53">
        <v>97.222222000000002</v>
      </c>
      <c r="N1570" s="53">
        <v>2.4489999999999998</v>
      </c>
      <c r="O1570" s="53">
        <v>0</v>
      </c>
      <c r="P1570" s="53">
        <v>0</v>
      </c>
      <c r="Q1570" s="53">
        <v>1</v>
      </c>
    </row>
    <row r="1571" spans="4:17" x14ac:dyDescent="0.25">
      <c r="D1571" s="53">
        <v>139</v>
      </c>
      <c r="E1571" s="53">
        <v>29</v>
      </c>
      <c r="F1571" s="53">
        <v>2</v>
      </c>
      <c r="G1571" s="53">
        <v>0</v>
      </c>
      <c r="H1571" s="53">
        <v>0</v>
      </c>
      <c r="I1571" s="53">
        <v>19</v>
      </c>
      <c r="J1571" s="53">
        <v>21</v>
      </c>
      <c r="K1571" s="53">
        <v>1</v>
      </c>
      <c r="L1571" s="53">
        <v>23</v>
      </c>
      <c r="M1571" s="53">
        <v>100</v>
      </c>
      <c r="N1571" s="53">
        <v>2.5270000000000001</v>
      </c>
      <c r="O1571" s="53">
        <v>0</v>
      </c>
      <c r="P1571" s="53">
        <v>0</v>
      </c>
      <c r="Q1571" s="53">
        <v>1</v>
      </c>
    </row>
    <row r="1572" spans="4:17" x14ac:dyDescent="0.25">
      <c r="D1572" s="53">
        <v>140</v>
      </c>
      <c r="E1572" s="53">
        <v>29</v>
      </c>
      <c r="F1572" s="53">
        <v>3</v>
      </c>
      <c r="G1572" s="53">
        <v>0</v>
      </c>
      <c r="H1572" s="53">
        <v>0</v>
      </c>
      <c r="I1572" s="53">
        <v>32</v>
      </c>
      <c r="J1572" s="53">
        <v>74</v>
      </c>
      <c r="K1572" s="53">
        <v>0</v>
      </c>
      <c r="L1572" s="53">
        <v>10</v>
      </c>
      <c r="M1572" s="53">
        <v>94.444444000000004</v>
      </c>
      <c r="N1572" s="53">
        <v>2.637</v>
      </c>
      <c r="O1572" s="53">
        <v>0</v>
      </c>
      <c r="P1572" s="53">
        <v>0</v>
      </c>
      <c r="Q1572" s="53">
        <v>1</v>
      </c>
    </row>
    <row r="1573" spans="4:17" x14ac:dyDescent="0.25">
      <c r="D1573" s="53">
        <v>141</v>
      </c>
      <c r="E1573" s="53">
        <v>28</v>
      </c>
      <c r="F1573" s="53">
        <v>2</v>
      </c>
      <c r="G1573" s="53">
        <v>0</v>
      </c>
      <c r="H1573" s="53">
        <v>0</v>
      </c>
      <c r="I1573" s="53">
        <v>22</v>
      </c>
      <c r="J1573" s="53">
        <v>16</v>
      </c>
      <c r="K1573" s="53">
        <v>4</v>
      </c>
      <c r="L1573" s="53">
        <v>10</v>
      </c>
      <c r="M1573" s="53">
        <v>93.055555999999996</v>
      </c>
      <c r="N1573" s="53">
        <v>2.5579999999999998</v>
      </c>
      <c r="O1573" s="53">
        <v>0</v>
      </c>
      <c r="P1573" s="53">
        <v>0</v>
      </c>
      <c r="Q1573" s="53">
        <v>1</v>
      </c>
    </row>
    <row r="1574" spans="4:17" x14ac:dyDescent="0.25">
      <c r="D1574" s="53">
        <v>142</v>
      </c>
      <c r="E1574" s="53">
        <v>26</v>
      </c>
      <c r="F1574" s="53">
        <v>2</v>
      </c>
      <c r="G1574" s="53">
        <v>0</v>
      </c>
      <c r="H1574" s="53">
        <v>0</v>
      </c>
      <c r="I1574" s="53">
        <v>55</v>
      </c>
      <c r="J1574" s="53">
        <v>21</v>
      </c>
      <c r="K1574" s="53">
        <v>0</v>
      </c>
      <c r="L1574" s="53">
        <v>12</v>
      </c>
      <c r="M1574" s="53">
        <v>97.222222000000002</v>
      </c>
      <c r="N1574" s="53">
        <v>2.2309999999999999</v>
      </c>
      <c r="O1574" s="53">
        <v>0</v>
      </c>
      <c r="P1574" s="53">
        <v>0</v>
      </c>
      <c r="Q1574" s="53">
        <v>1</v>
      </c>
    </row>
    <row r="1575" spans="4:17" x14ac:dyDescent="0.25">
      <c r="D1575" s="53">
        <v>143</v>
      </c>
      <c r="E1575" s="53">
        <v>25</v>
      </c>
      <c r="F1575" s="53">
        <v>1</v>
      </c>
      <c r="G1575" s="53">
        <v>0</v>
      </c>
      <c r="H1575" s="53">
        <v>0</v>
      </c>
      <c r="I1575" s="53">
        <v>29</v>
      </c>
      <c r="J1575" s="53">
        <v>27</v>
      </c>
      <c r="K1575" s="53">
        <v>1</v>
      </c>
      <c r="L1575" s="53">
        <v>9</v>
      </c>
      <c r="M1575" s="53">
        <v>93.055555999999996</v>
      </c>
      <c r="N1575" s="53">
        <v>2.2309999999999999</v>
      </c>
      <c r="O1575" s="53">
        <v>0</v>
      </c>
      <c r="P1575" s="53">
        <v>0</v>
      </c>
      <c r="Q1575" s="53">
        <v>1</v>
      </c>
    </row>
    <row r="1576" spans="4:17" x14ac:dyDescent="0.25">
      <c r="D1576" s="53">
        <v>144</v>
      </c>
      <c r="E1576" s="53">
        <v>24</v>
      </c>
      <c r="F1576" s="53">
        <v>3</v>
      </c>
      <c r="G1576" s="53">
        <v>0</v>
      </c>
      <c r="H1576" s="53">
        <v>0</v>
      </c>
      <c r="I1576" s="53">
        <v>8</v>
      </c>
      <c r="J1576" s="53">
        <v>43</v>
      </c>
      <c r="K1576" s="53">
        <v>4</v>
      </c>
      <c r="L1576" s="53">
        <v>14</v>
      </c>
      <c r="M1576" s="53">
        <v>94.444444000000004</v>
      </c>
      <c r="N1576" s="53">
        <v>2.262</v>
      </c>
      <c r="O1576" s="53">
        <v>0</v>
      </c>
      <c r="P1576" s="53">
        <v>0</v>
      </c>
      <c r="Q1576" s="53">
        <v>1</v>
      </c>
    </row>
    <row r="1577" spans="4:17" x14ac:dyDescent="0.25">
      <c r="D1577" s="53">
        <v>145</v>
      </c>
      <c r="E1577" s="53">
        <v>23</v>
      </c>
      <c r="F1577" s="53">
        <v>2</v>
      </c>
      <c r="G1577" s="53">
        <v>0</v>
      </c>
      <c r="H1577" s="53">
        <v>0</v>
      </c>
      <c r="I1577" s="53">
        <v>6</v>
      </c>
      <c r="J1577" s="53">
        <v>0</v>
      </c>
      <c r="K1577" s="53">
        <v>41</v>
      </c>
      <c r="L1577" s="53">
        <v>5</v>
      </c>
      <c r="M1577" s="53">
        <v>98.611110999999994</v>
      </c>
      <c r="N1577" s="53">
        <v>1.9970000000000001</v>
      </c>
      <c r="O1577" s="53">
        <v>0</v>
      </c>
      <c r="P1577" s="53">
        <v>0</v>
      </c>
      <c r="Q1577" s="53">
        <v>1</v>
      </c>
    </row>
    <row r="1578" spans="4:17" x14ac:dyDescent="0.25">
      <c r="D1578" s="53">
        <v>146</v>
      </c>
      <c r="E1578" s="53">
        <v>22</v>
      </c>
      <c r="F1578" s="53">
        <v>0</v>
      </c>
      <c r="G1578" s="53">
        <v>0</v>
      </c>
      <c r="H1578" s="53">
        <v>0</v>
      </c>
      <c r="I1578" s="53">
        <v>2</v>
      </c>
      <c r="J1578" s="53">
        <v>0</v>
      </c>
      <c r="K1578" s="53">
        <v>12</v>
      </c>
      <c r="L1578" s="53">
        <v>29</v>
      </c>
      <c r="M1578" s="53">
        <v>94.444444000000004</v>
      </c>
      <c r="N1578" s="53">
        <v>1.7310000000000001</v>
      </c>
      <c r="O1578" s="53">
        <v>0</v>
      </c>
      <c r="P1578" s="53">
        <v>0</v>
      </c>
      <c r="Q1578" s="53">
        <v>1</v>
      </c>
    </row>
    <row r="1579" spans="4:17" x14ac:dyDescent="0.25">
      <c r="D1579" s="53">
        <v>147</v>
      </c>
      <c r="E1579" s="53">
        <v>22</v>
      </c>
      <c r="F1579" s="53">
        <v>0</v>
      </c>
      <c r="G1579" s="53">
        <v>0</v>
      </c>
      <c r="H1579" s="53">
        <v>0</v>
      </c>
      <c r="I1579" s="53">
        <v>0</v>
      </c>
      <c r="J1579" s="53">
        <v>0</v>
      </c>
      <c r="K1579" s="53">
        <v>29</v>
      </c>
      <c r="L1579" s="53">
        <v>5</v>
      </c>
      <c r="M1579" s="53">
        <v>44.444443999999997</v>
      </c>
      <c r="N1579" s="53">
        <v>1.669</v>
      </c>
      <c r="O1579" s="53">
        <v>0</v>
      </c>
      <c r="P1579" s="53">
        <v>0</v>
      </c>
      <c r="Q1579" s="53">
        <v>1</v>
      </c>
    </row>
    <row r="1580" spans="4:17" x14ac:dyDescent="0.25">
      <c r="D1580" s="53">
        <v>148</v>
      </c>
      <c r="E1580" s="53">
        <v>23</v>
      </c>
      <c r="F1580" s="53">
        <v>1</v>
      </c>
      <c r="G1580" s="53">
        <v>0</v>
      </c>
      <c r="H1580" s="53">
        <v>0</v>
      </c>
      <c r="I1580" s="53">
        <v>0</v>
      </c>
      <c r="J1580" s="53">
        <v>19</v>
      </c>
      <c r="K1580" s="53">
        <v>34</v>
      </c>
      <c r="L1580" s="53">
        <v>1</v>
      </c>
      <c r="M1580" s="53">
        <v>45.833333000000003</v>
      </c>
      <c r="N1580" s="53">
        <v>1.748</v>
      </c>
      <c r="O1580" s="53">
        <v>0</v>
      </c>
      <c r="P1580" s="53">
        <v>0</v>
      </c>
      <c r="Q1580" s="53">
        <v>1</v>
      </c>
    </row>
    <row r="1581" spans="4:17" x14ac:dyDescent="0.25">
      <c r="D1581" s="53">
        <v>149</v>
      </c>
      <c r="E1581" s="53">
        <v>26</v>
      </c>
      <c r="F1581" s="53">
        <v>3</v>
      </c>
      <c r="G1581" s="53">
        <v>0</v>
      </c>
      <c r="H1581" s="53">
        <v>0</v>
      </c>
      <c r="I1581" s="53">
        <v>2</v>
      </c>
      <c r="J1581" s="53">
        <v>67</v>
      </c>
      <c r="K1581" s="53">
        <v>22</v>
      </c>
      <c r="L1581" s="53">
        <v>18</v>
      </c>
      <c r="M1581" s="53">
        <v>98.611110999999994</v>
      </c>
      <c r="N1581" s="53">
        <v>2.121</v>
      </c>
      <c r="O1581" s="53">
        <v>0</v>
      </c>
      <c r="P1581" s="53">
        <v>0</v>
      </c>
      <c r="Q1581" s="53">
        <v>1</v>
      </c>
    </row>
    <row r="1582" spans="4:17" x14ac:dyDescent="0.25">
      <c r="D1582" s="53">
        <v>150</v>
      </c>
      <c r="E1582" s="53">
        <v>29</v>
      </c>
      <c r="F1582" s="53">
        <v>0</v>
      </c>
      <c r="G1582" s="53">
        <v>0</v>
      </c>
      <c r="H1582" s="53">
        <v>0</v>
      </c>
      <c r="I1582" s="53">
        <v>0</v>
      </c>
      <c r="J1582" s="53">
        <v>0</v>
      </c>
      <c r="K1582" s="53">
        <v>14</v>
      </c>
      <c r="L1582" s="53">
        <v>0</v>
      </c>
      <c r="M1582" s="53">
        <v>54.166666999999997</v>
      </c>
      <c r="N1582" s="53">
        <v>2.0590000000000002</v>
      </c>
      <c r="O1582" s="53">
        <v>0</v>
      </c>
      <c r="P1582" s="53">
        <v>0</v>
      </c>
      <c r="Q1582" s="53">
        <v>1</v>
      </c>
    </row>
    <row r="1583" spans="4:17" x14ac:dyDescent="0.25">
      <c r="D1583" s="53">
        <v>151</v>
      </c>
      <c r="E1583" s="53">
        <v>26</v>
      </c>
      <c r="F1583" s="53">
        <v>2</v>
      </c>
      <c r="G1583" s="53">
        <v>0</v>
      </c>
      <c r="H1583" s="53">
        <v>0</v>
      </c>
      <c r="I1583" s="53">
        <v>0</v>
      </c>
      <c r="J1583" s="53">
        <v>24</v>
      </c>
      <c r="K1583" s="53">
        <v>34</v>
      </c>
      <c r="L1583" s="53">
        <v>12</v>
      </c>
      <c r="M1583" s="53">
        <v>94.444444000000004</v>
      </c>
      <c r="N1583" s="53">
        <v>2.2469999999999999</v>
      </c>
      <c r="O1583" s="53">
        <v>0</v>
      </c>
      <c r="P1583" s="53">
        <v>0</v>
      </c>
      <c r="Q1583" s="53">
        <v>1</v>
      </c>
    </row>
    <row r="1584" spans="4:17" x14ac:dyDescent="0.25">
      <c r="D1584" s="53">
        <v>152</v>
      </c>
      <c r="E1584" s="53">
        <v>27</v>
      </c>
      <c r="F1584" s="53">
        <v>0</v>
      </c>
      <c r="G1584" s="53">
        <v>0</v>
      </c>
      <c r="H1584" s="53">
        <v>0</v>
      </c>
      <c r="I1584" s="53">
        <v>0</v>
      </c>
      <c r="J1584" s="53">
        <v>0</v>
      </c>
      <c r="K1584" s="53">
        <v>19</v>
      </c>
      <c r="L1584" s="53">
        <v>1</v>
      </c>
      <c r="M1584" s="53">
        <v>44.444443999999997</v>
      </c>
      <c r="N1584" s="53">
        <v>2.2309999999999999</v>
      </c>
      <c r="O1584" s="53">
        <v>0</v>
      </c>
      <c r="P1584" s="53">
        <v>0</v>
      </c>
      <c r="Q1584" s="53">
        <v>1</v>
      </c>
    </row>
    <row r="1585" spans="4:17" x14ac:dyDescent="0.25">
      <c r="D1585" s="53">
        <v>153</v>
      </c>
      <c r="E1585" s="53">
        <v>27</v>
      </c>
      <c r="F1585" s="53">
        <v>2</v>
      </c>
      <c r="G1585" s="53">
        <v>0</v>
      </c>
      <c r="H1585" s="53">
        <v>0</v>
      </c>
      <c r="I1585" s="53">
        <v>0</v>
      </c>
      <c r="J1585" s="53">
        <v>23</v>
      </c>
      <c r="K1585" s="53">
        <v>25</v>
      </c>
      <c r="L1585" s="53">
        <v>8</v>
      </c>
      <c r="M1585" s="53">
        <v>83.333332999999996</v>
      </c>
      <c r="N1585" s="53">
        <v>2.23</v>
      </c>
      <c r="O1585" s="53">
        <v>0</v>
      </c>
      <c r="P1585" s="53">
        <v>0</v>
      </c>
      <c r="Q1585" s="53">
        <v>1</v>
      </c>
    </row>
    <row r="1586" spans="4:17" x14ac:dyDescent="0.25">
      <c r="D1586" s="53">
        <v>154</v>
      </c>
      <c r="E1586" s="53">
        <v>30</v>
      </c>
      <c r="F1586" s="53">
        <v>2</v>
      </c>
      <c r="G1586" s="53">
        <v>0</v>
      </c>
      <c r="H1586" s="53">
        <v>0</v>
      </c>
      <c r="I1586" s="53">
        <v>0</v>
      </c>
      <c r="J1586" s="53">
        <v>0</v>
      </c>
      <c r="K1586" s="53">
        <v>0</v>
      </c>
      <c r="L1586" s="53">
        <v>1</v>
      </c>
      <c r="M1586" s="53">
        <v>27.777778000000001</v>
      </c>
      <c r="N1586" s="53">
        <v>5.9909999999999997</v>
      </c>
      <c r="O1586" s="53">
        <v>464</v>
      </c>
      <c r="P1586" s="53">
        <v>0</v>
      </c>
      <c r="Q1586" s="53">
        <v>0.99</v>
      </c>
    </row>
    <row r="1587" spans="4:17" x14ac:dyDescent="0.25">
      <c r="D1587" s="53">
        <v>155</v>
      </c>
      <c r="E1587" s="53">
        <v>32</v>
      </c>
      <c r="F1587" s="53">
        <v>5</v>
      </c>
      <c r="G1587" s="53">
        <v>0</v>
      </c>
      <c r="H1587" s="53">
        <v>0</v>
      </c>
      <c r="I1587" s="53">
        <v>0</v>
      </c>
      <c r="J1587" s="53">
        <v>0</v>
      </c>
      <c r="K1587" s="53">
        <v>0</v>
      </c>
      <c r="L1587" s="53">
        <v>0</v>
      </c>
      <c r="M1587" s="53">
        <v>0</v>
      </c>
      <c r="N1587" s="53">
        <v>7.7220000000000004</v>
      </c>
      <c r="O1587" s="53">
        <v>1416</v>
      </c>
      <c r="P1587" s="53">
        <v>0</v>
      </c>
      <c r="Q1587" s="53">
        <v>0.98</v>
      </c>
    </row>
    <row r="1588" spans="4:17" x14ac:dyDescent="0.25">
      <c r="D1588" s="53">
        <v>156</v>
      </c>
      <c r="E1588" s="53">
        <v>36</v>
      </c>
      <c r="F1588" s="53">
        <v>6</v>
      </c>
      <c r="G1588" s="53">
        <v>0</v>
      </c>
      <c r="H1588" s="53">
        <v>15</v>
      </c>
      <c r="I1588" s="53">
        <v>75</v>
      </c>
      <c r="J1588" s="53">
        <v>146</v>
      </c>
      <c r="K1588" s="53">
        <v>0</v>
      </c>
      <c r="L1588" s="53">
        <v>9</v>
      </c>
      <c r="M1588" s="53">
        <v>97.222222000000002</v>
      </c>
      <c r="N1588" s="53">
        <v>11.606</v>
      </c>
      <c r="O1588" s="53">
        <v>0</v>
      </c>
      <c r="P1588" s="53">
        <v>0</v>
      </c>
      <c r="Q1588" s="53">
        <v>1</v>
      </c>
    </row>
    <row r="1589" spans="4:17" x14ac:dyDescent="0.25">
      <c r="D1589" s="53">
        <v>157</v>
      </c>
      <c r="E1589" s="53">
        <v>39</v>
      </c>
      <c r="F1589" s="53">
        <v>6</v>
      </c>
      <c r="G1589" s="53">
        <v>2</v>
      </c>
      <c r="H1589" s="53">
        <v>3</v>
      </c>
      <c r="I1589" s="53">
        <v>33</v>
      </c>
      <c r="J1589" s="53">
        <v>246</v>
      </c>
      <c r="K1589" s="53">
        <v>0</v>
      </c>
      <c r="L1589" s="53">
        <v>10</v>
      </c>
      <c r="M1589" s="53">
        <v>98.611110999999994</v>
      </c>
      <c r="N1589" s="53">
        <v>4.7430000000000003</v>
      </c>
      <c r="O1589" s="53">
        <v>0</v>
      </c>
      <c r="P1589" s="53">
        <v>0</v>
      </c>
      <c r="Q1589" s="53">
        <v>1</v>
      </c>
    </row>
    <row r="1590" spans="4:17" x14ac:dyDescent="0.25">
      <c r="D1590" s="53">
        <v>158</v>
      </c>
      <c r="E1590" s="53">
        <v>41</v>
      </c>
      <c r="F1590" s="53">
        <v>3</v>
      </c>
      <c r="G1590" s="53">
        <v>1</v>
      </c>
      <c r="H1590" s="53">
        <v>208</v>
      </c>
      <c r="I1590" s="53">
        <v>418</v>
      </c>
      <c r="J1590" s="53">
        <v>21</v>
      </c>
      <c r="K1590" s="53">
        <v>0</v>
      </c>
      <c r="L1590" s="53">
        <v>8</v>
      </c>
      <c r="M1590" s="53">
        <v>97.222222000000002</v>
      </c>
      <c r="N1590" s="53">
        <v>4.6950000000000003</v>
      </c>
      <c r="O1590" s="53">
        <v>0</v>
      </c>
      <c r="P1590" s="53">
        <v>0</v>
      </c>
      <c r="Q1590" s="53">
        <v>1</v>
      </c>
    </row>
    <row r="1591" spans="4:17" x14ac:dyDescent="0.25">
      <c r="D1591" s="53">
        <v>159</v>
      </c>
      <c r="E1591" s="53">
        <v>41</v>
      </c>
      <c r="F1591" s="53">
        <v>5</v>
      </c>
      <c r="G1591" s="53">
        <v>0</v>
      </c>
      <c r="H1591" s="53">
        <v>5</v>
      </c>
      <c r="I1591" s="53">
        <v>35</v>
      </c>
      <c r="J1591" s="53">
        <v>89</v>
      </c>
      <c r="K1591" s="53">
        <v>0</v>
      </c>
      <c r="L1591" s="53">
        <v>14</v>
      </c>
      <c r="M1591" s="53">
        <v>94.444444000000004</v>
      </c>
      <c r="N1591" s="53">
        <v>4.758</v>
      </c>
      <c r="O1591" s="53">
        <v>0</v>
      </c>
      <c r="P1591" s="53">
        <v>0</v>
      </c>
      <c r="Q1591" s="53">
        <v>1</v>
      </c>
    </row>
    <row r="1592" spans="4:17" x14ac:dyDescent="0.25">
      <c r="D1592" s="53">
        <v>160</v>
      </c>
      <c r="E1592" s="53">
        <v>41</v>
      </c>
      <c r="F1592" s="53">
        <v>3</v>
      </c>
      <c r="G1592" s="53">
        <v>0</v>
      </c>
      <c r="H1592" s="53">
        <v>88</v>
      </c>
      <c r="I1592" s="53">
        <v>238</v>
      </c>
      <c r="J1592" s="53">
        <v>0</v>
      </c>
      <c r="K1592" s="53">
        <v>0</v>
      </c>
      <c r="L1592" s="53">
        <v>0</v>
      </c>
      <c r="M1592" s="53">
        <v>97.222222000000002</v>
      </c>
      <c r="N1592" s="53">
        <v>4.6340000000000003</v>
      </c>
      <c r="O1592" s="53">
        <v>0</v>
      </c>
      <c r="P1592" s="53">
        <v>0</v>
      </c>
      <c r="Q1592" s="53">
        <v>1</v>
      </c>
    </row>
    <row r="1594" spans="4:17" x14ac:dyDescent="0.25">
      <c r="G1594" s="53">
        <f xml:space="preserve"> AVERAGE(G1493:G1592)</f>
        <v>0.03</v>
      </c>
      <c r="H1594" s="53">
        <f xml:space="preserve"> AVERAGE(H1493:H1592)</f>
        <v>3.19</v>
      </c>
      <c r="I1594" s="53">
        <f xml:space="preserve"> AVERAGE(I1493:I1592)</f>
        <v>16.71</v>
      </c>
      <c r="J1594" s="53">
        <f xml:space="preserve"> AVERAGE(J1493:J1592)</f>
        <v>23.12</v>
      </c>
      <c r="K1594" s="53">
        <f xml:space="preserve"> AVERAGE(K1493:K1592)</f>
        <v>24.23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" sqref="D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25.12</vt:lpstr>
      <vt:lpstr>01.12</vt:lpstr>
      <vt:lpstr>sistem</vt:lpstr>
      <vt:lpstr>beta</vt:lpstr>
      <vt:lpstr>Sheet2</vt:lpstr>
      <vt:lpstr>pivotable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2018-03-21T17:08:35Z</dcterms:modified>
</cp:coreProperties>
</file>